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Anexo 20 - Cuenta justificativa convocatoria 2026\02 Memoria de actuaciones\"/>
    </mc:Choice>
  </mc:AlternateContent>
  <bookViews>
    <workbookView xWindow="0" yWindow="0" windowWidth="28800" windowHeight="12435"/>
  </bookViews>
  <sheets>
    <sheet name="resumen" sheetId="14" r:id="rId1"/>
    <sheet name="Relación inserciones" sheetId="15" r:id="rId2"/>
    <sheet name="tablas" sheetId="2" r:id="rId3"/>
  </sheets>
  <definedNames>
    <definedName name="_xlnm.Print_Area" localSheetId="1">'Relación inserciones'!$A$1:$AG$22</definedName>
    <definedName name="_xlnm.Print_Area" localSheetId="0">resumen!$A$1:$E$18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" i="15" l="1"/>
  <c r="R4" i="15"/>
  <c r="R5" i="15"/>
  <c r="R6" i="15"/>
  <c r="R7" i="15"/>
  <c r="R8" i="15"/>
  <c r="R9" i="15"/>
  <c r="R10" i="15"/>
  <c r="R11" i="15"/>
  <c r="R12" i="15"/>
  <c r="R13" i="15"/>
  <c r="R14" i="15"/>
  <c r="R15" i="15"/>
  <c r="R16" i="15"/>
  <c r="R17" i="15"/>
  <c r="R18" i="15"/>
  <c r="R19" i="15"/>
  <c r="R20" i="15"/>
  <c r="R21" i="15"/>
  <c r="R22" i="15"/>
  <c r="R23" i="15"/>
  <c r="R24" i="15"/>
  <c r="R25" i="15"/>
  <c r="R26" i="15"/>
  <c r="R27" i="15"/>
  <c r="R28" i="15"/>
  <c r="R29" i="15"/>
  <c r="R30" i="15"/>
  <c r="R31" i="15"/>
  <c r="R32" i="15"/>
  <c r="R33" i="15"/>
  <c r="R34" i="15"/>
  <c r="R35" i="15"/>
  <c r="R36" i="15"/>
  <c r="R37" i="15"/>
  <c r="R38" i="15"/>
  <c r="R39" i="15"/>
  <c r="R40" i="15"/>
  <c r="R41" i="15"/>
  <c r="R42" i="15"/>
  <c r="R43" i="15"/>
  <c r="R44" i="15"/>
  <c r="R45" i="15"/>
  <c r="R46" i="15"/>
  <c r="R47" i="15"/>
  <c r="R48" i="15"/>
  <c r="R49" i="15"/>
  <c r="R50" i="15"/>
  <c r="R51" i="15"/>
  <c r="R52" i="15"/>
  <c r="R53" i="15"/>
  <c r="R54" i="15"/>
  <c r="R55" i="15"/>
  <c r="R56" i="15"/>
  <c r="R57" i="15"/>
  <c r="R58" i="15"/>
  <c r="R59" i="15"/>
  <c r="R60" i="15"/>
  <c r="R61" i="15"/>
  <c r="R62" i="15"/>
  <c r="R63" i="15"/>
  <c r="R64" i="15"/>
  <c r="R65" i="15"/>
  <c r="R66" i="15"/>
  <c r="R67" i="15"/>
  <c r="R68" i="15"/>
  <c r="R69" i="15"/>
  <c r="R70" i="15"/>
  <c r="R71" i="15"/>
  <c r="R72" i="15"/>
  <c r="R73" i="15"/>
  <c r="R74" i="15"/>
  <c r="R75" i="15"/>
  <c r="R76" i="15"/>
  <c r="R77" i="15"/>
  <c r="R78" i="15"/>
  <c r="R79" i="15"/>
  <c r="R80" i="15"/>
  <c r="R81" i="15"/>
  <c r="R82" i="15"/>
  <c r="R83" i="15"/>
  <c r="R84" i="15"/>
  <c r="R85" i="15"/>
  <c r="R86" i="15"/>
  <c r="R87" i="15"/>
  <c r="R88" i="15"/>
  <c r="R89" i="15"/>
  <c r="R90" i="15"/>
  <c r="R91" i="15"/>
  <c r="R92" i="15"/>
  <c r="R93" i="15"/>
  <c r="R94" i="15"/>
  <c r="R95" i="15"/>
  <c r="R96" i="15"/>
  <c r="R97" i="15"/>
  <c r="R98" i="15"/>
  <c r="R99" i="15"/>
  <c r="R100" i="15"/>
  <c r="R101" i="15"/>
  <c r="R102" i="15"/>
  <c r="R103" i="15"/>
  <c r="R104" i="15"/>
  <c r="R105" i="15"/>
  <c r="R106" i="15"/>
  <c r="R107" i="15"/>
  <c r="R108" i="15"/>
  <c r="R109" i="15"/>
  <c r="R110" i="15"/>
  <c r="R111" i="15"/>
  <c r="R112" i="15"/>
  <c r="R113" i="15"/>
  <c r="R114" i="15"/>
  <c r="R115" i="15"/>
  <c r="R116" i="15"/>
  <c r="R117" i="15"/>
  <c r="R118" i="15"/>
  <c r="R119" i="15"/>
  <c r="R120" i="15"/>
  <c r="R121" i="15"/>
  <c r="R122" i="15"/>
  <c r="R123" i="15"/>
  <c r="R124" i="15"/>
  <c r="R125" i="15"/>
  <c r="R126" i="15"/>
  <c r="R127" i="15"/>
  <c r="R128" i="15"/>
  <c r="R129" i="15"/>
  <c r="R130" i="15"/>
  <c r="R131" i="15"/>
  <c r="R132" i="15"/>
  <c r="R133" i="15"/>
  <c r="R134" i="15"/>
  <c r="R135" i="15"/>
  <c r="R136" i="15"/>
  <c r="R137" i="15"/>
  <c r="R138" i="15"/>
  <c r="R139" i="15"/>
  <c r="R140" i="15"/>
  <c r="R141" i="15"/>
  <c r="R142" i="15"/>
  <c r="R143" i="15"/>
  <c r="R144" i="15"/>
  <c r="R145" i="15"/>
  <c r="R146" i="15"/>
  <c r="R147" i="15"/>
  <c r="R148" i="15"/>
  <c r="R149" i="15"/>
  <c r="R150" i="15"/>
  <c r="R151" i="15"/>
  <c r="R152" i="15"/>
  <c r="R153" i="15"/>
  <c r="R154" i="15"/>
  <c r="R155" i="15"/>
  <c r="R156" i="15"/>
  <c r="R157" i="15"/>
  <c r="R158" i="15"/>
  <c r="R159" i="15"/>
  <c r="R160" i="15"/>
  <c r="R161" i="15"/>
  <c r="R162" i="15"/>
  <c r="R163" i="15"/>
  <c r="R164" i="15"/>
  <c r="R165" i="15"/>
  <c r="R166" i="15"/>
  <c r="R167" i="15"/>
  <c r="R168" i="15"/>
  <c r="R169" i="15"/>
  <c r="R170" i="15"/>
  <c r="R171" i="15"/>
  <c r="R172" i="15"/>
  <c r="R173" i="15"/>
  <c r="R174" i="15"/>
  <c r="R175" i="15"/>
  <c r="R176" i="15"/>
  <c r="R177" i="15"/>
  <c r="R178" i="15"/>
  <c r="R179" i="15"/>
  <c r="R180" i="15"/>
  <c r="R181" i="15"/>
  <c r="R182" i="15"/>
  <c r="R183" i="15"/>
  <c r="R184" i="15"/>
  <c r="R185" i="15"/>
  <c r="R186" i="15"/>
  <c r="R187" i="15"/>
  <c r="R188" i="15"/>
  <c r="R189" i="15"/>
  <c r="R190" i="15"/>
  <c r="R191" i="15"/>
  <c r="R192" i="15"/>
  <c r="R193" i="15"/>
  <c r="R194" i="15"/>
  <c r="R195" i="15"/>
  <c r="R196" i="15"/>
  <c r="R197" i="15"/>
  <c r="R198" i="15"/>
  <c r="R199" i="15"/>
  <c r="R200" i="15"/>
  <c r="R201" i="15"/>
  <c r="R202" i="15"/>
  <c r="R203" i="15"/>
  <c r="R204" i="15"/>
  <c r="R205" i="15"/>
  <c r="R206" i="15"/>
  <c r="R207" i="15"/>
  <c r="R208" i="15"/>
  <c r="R209" i="15"/>
  <c r="R210" i="15"/>
  <c r="R211" i="15"/>
  <c r="R212" i="15"/>
  <c r="R213" i="15"/>
  <c r="R214" i="15"/>
  <c r="R215" i="15"/>
  <c r="R216" i="15"/>
  <c r="R217" i="15"/>
  <c r="R218" i="15"/>
  <c r="R219" i="15"/>
  <c r="R220" i="15"/>
  <c r="R221" i="15"/>
  <c r="R222" i="15"/>
  <c r="R223" i="15"/>
  <c r="R224" i="15"/>
  <c r="R225" i="15"/>
  <c r="R226" i="15"/>
  <c r="R227" i="15"/>
  <c r="R228" i="15"/>
  <c r="R229" i="15"/>
  <c r="R230" i="15"/>
  <c r="R231" i="15"/>
  <c r="R232" i="15"/>
  <c r="R233" i="15"/>
  <c r="R234" i="15"/>
  <c r="R235" i="15"/>
  <c r="R236" i="15"/>
  <c r="R237" i="15"/>
  <c r="R238" i="15"/>
  <c r="R239" i="15"/>
  <c r="R240" i="15"/>
  <c r="R241" i="15"/>
  <c r="R242" i="15"/>
  <c r="R243" i="15"/>
  <c r="R244" i="15"/>
  <c r="R245" i="15"/>
  <c r="R246" i="15"/>
  <c r="R247" i="15"/>
  <c r="R248" i="15"/>
  <c r="R249" i="15"/>
  <c r="R250" i="15"/>
  <c r="R251" i="15"/>
  <c r="R252" i="15"/>
  <c r="R253" i="15"/>
  <c r="R254" i="15"/>
  <c r="R255" i="15"/>
  <c r="R256" i="15"/>
  <c r="R257" i="15"/>
  <c r="R258" i="15"/>
  <c r="R259" i="15"/>
  <c r="R260" i="15"/>
  <c r="R261" i="15"/>
  <c r="R262" i="15"/>
  <c r="R263" i="15"/>
  <c r="R264" i="15"/>
  <c r="R265" i="15"/>
  <c r="R266" i="15"/>
  <c r="R267" i="15"/>
  <c r="R268" i="15"/>
  <c r="R269" i="15"/>
  <c r="R270" i="15"/>
  <c r="R271" i="15"/>
  <c r="R272" i="15"/>
  <c r="R273" i="15"/>
  <c r="R274" i="15"/>
  <c r="R275" i="15"/>
  <c r="R276" i="15"/>
  <c r="R277" i="15"/>
  <c r="R278" i="15"/>
  <c r="R279" i="15"/>
  <c r="R280" i="15"/>
  <c r="R281" i="15"/>
  <c r="R282" i="15"/>
  <c r="R283" i="15"/>
  <c r="R284" i="15"/>
  <c r="R285" i="15"/>
  <c r="R286" i="15"/>
  <c r="R287" i="15"/>
  <c r="R288" i="15"/>
  <c r="R289" i="15"/>
  <c r="R290" i="15"/>
  <c r="R291" i="15"/>
  <c r="R292" i="15"/>
  <c r="R293" i="15"/>
  <c r="R294" i="15"/>
  <c r="R295" i="15"/>
  <c r="R296" i="15"/>
  <c r="R297" i="15"/>
  <c r="R298" i="15"/>
  <c r="R299" i="15"/>
  <c r="R300" i="15"/>
  <c r="R301" i="15"/>
  <c r="R302" i="15"/>
  <c r="R2" i="15"/>
  <c r="Z3" i="15" l="1"/>
  <c r="AA3" i="15"/>
  <c r="AB3" i="15"/>
  <c r="AC3" i="15"/>
  <c r="AD3" i="15"/>
  <c r="Z4" i="15"/>
  <c r="AA4" i="15"/>
  <c r="AD4" i="15" s="1"/>
  <c r="Z5" i="15"/>
  <c r="AA5" i="15"/>
  <c r="AD5" i="15" s="1"/>
  <c r="Z6" i="15"/>
  <c r="AA6" i="15"/>
  <c r="AD6" i="15" s="1"/>
  <c r="AB6" i="15"/>
  <c r="AC6" i="15"/>
  <c r="Z7" i="15"/>
  <c r="AA7" i="15"/>
  <c r="AB7" i="15" s="1"/>
  <c r="AC7" i="15" s="1"/>
  <c r="Z8" i="15"/>
  <c r="AA8" i="15"/>
  <c r="AB8" i="15" s="1"/>
  <c r="AC8" i="15" s="1"/>
  <c r="AB4" i="15" l="1"/>
  <c r="AC4" i="15" s="1"/>
  <c r="AB5" i="15"/>
  <c r="AC5" i="15" s="1"/>
  <c r="AD8" i="15"/>
  <c r="AD7" i="15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2" i="15"/>
  <c r="Q2" i="15"/>
  <c r="Q3" i="15" l="1"/>
  <c r="Q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65" i="15"/>
  <c r="Q66" i="15"/>
  <c r="Q67" i="15"/>
  <c r="Q68" i="15"/>
  <c r="Q69" i="15"/>
  <c r="Q70" i="15"/>
  <c r="Q71" i="15"/>
  <c r="Q72" i="15"/>
  <c r="Q73" i="15"/>
  <c r="Q74" i="15"/>
  <c r="Q75" i="15"/>
  <c r="Q76" i="15"/>
  <c r="Q77" i="15"/>
  <c r="Q78" i="15"/>
  <c r="Q79" i="15"/>
  <c r="Q80" i="15"/>
  <c r="Q81" i="15"/>
  <c r="Q82" i="15"/>
  <c r="Q83" i="15"/>
  <c r="Q84" i="15"/>
  <c r="Q85" i="15"/>
  <c r="Q86" i="15"/>
  <c r="Q87" i="15"/>
  <c r="Q88" i="15"/>
  <c r="Q89" i="15"/>
  <c r="Q90" i="15"/>
  <c r="Q91" i="15"/>
  <c r="Q92" i="15"/>
  <c r="Q93" i="15"/>
  <c r="Q94" i="15"/>
  <c r="Q95" i="15"/>
  <c r="Q96" i="15"/>
  <c r="Q97" i="15"/>
  <c r="Q98" i="15"/>
  <c r="Q99" i="15"/>
  <c r="Q100" i="15"/>
  <c r="Q101" i="15"/>
  <c r="Q102" i="15"/>
  <c r="Q103" i="15"/>
  <c r="Q104" i="15"/>
  <c r="Q105" i="15"/>
  <c r="Q106" i="15"/>
  <c r="Q107" i="15"/>
  <c r="Q108" i="15"/>
  <c r="Q109" i="15"/>
  <c r="Q110" i="15"/>
  <c r="Q111" i="15"/>
  <c r="Q112" i="15"/>
  <c r="Q113" i="15"/>
  <c r="Q114" i="15"/>
  <c r="Q115" i="15"/>
  <c r="Q116" i="15"/>
  <c r="Q117" i="15"/>
  <c r="Q118" i="15"/>
  <c r="Q119" i="15"/>
  <c r="Q120" i="15"/>
  <c r="Q121" i="15"/>
  <c r="Q122" i="15"/>
  <c r="Q123" i="15"/>
  <c r="Q124" i="15"/>
  <c r="Q125" i="15"/>
  <c r="Q126" i="15"/>
  <c r="Q127" i="15"/>
  <c r="Q128" i="15"/>
  <c r="Q129" i="15"/>
  <c r="Q130" i="15"/>
  <c r="Q131" i="15"/>
  <c r="Q132" i="15"/>
  <c r="Q133" i="15"/>
  <c r="Q134" i="15"/>
  <c r="Q135" i="15"/>
  <c r="Q136" i="15"/>
  <c r="Q137" i="15"/>
  <c r="Q138" i="15"/>
  <c r="Q139" i="15"/>
  <c r="Q140" i="15"/>
  <c r="Q141" i="15"/>
  <c r="Q142" i="15"/>
  <c r="Q143" i="15"/>
  <c r="Q144" i="15"/>
  <c r="Q145" i="15"/>
  <c r="Q146" i="15"/>
  <c r="Q147" i="15"/>
  <c r="Q148" i="15"/>
  <c r="Q149" i="15"/>
  <c r="Q150" i="15"/>
  <c r="Q151" i="15"/>
  <c r="Q152" i="15"/>
  <c r="Q153" i="15"/>
  <c r="Q154" i="15"/>
  <c r="Q155" i="15"/>
  <c r="Q156" i="15"/>
  <c r="Q157" i="15"/>
  <c r="Q158" i="15"/>
  <c r="Q159" i="15"/>
  <c r="Q160" i="15"/>
  <c r="Q161" i="15"/>
  <c r="Q162" i="15"/>
  <c r="Q163" i="15"/>
  <c r="Q164" i="15"/>
  <c r="Q165" i="15"/>
  <c r="Q166" i="15"/>
  <c r="Q167" i="15"/>
  <c r="Q168" i="15"/>
  <c r="Q169" i="15"/>
  <c r="Q170" i="15"/>
  <c r="Q171" i="15"/>
  <c r="Q172" i="15"/>
  <c r="Q173" i="15"/>
  <c r="Q174" i="15"/>
  <c r="Q175" i="15"/>
  <c r="Q176" i="15"/>
  <c r="Q177" i="15"/>
  <c r="Q178" i="15"/>
  <c r="Q179" i="15"/>
  <c r="Q180" i="15"/>
  <c r="Q181" i="15"/>
  <c r="Q182" i="15"/>
  <c r="Q183" i="15"/>
  <c r="Q184" i="15"/>
  <c r="Q185" i="15"/>
  <c r="Q186" i="15"/>
  <c r="Q187" i="15"/>
  <c r="Q188" i="15"/>
  <c r="Q189" i="15"/>
  <c r="Q190" i="15"/>
  <c r="Q191" i="15"/>
  <c r="Q192" i="15"/>
  <c r="Q193" i="15"/>
  <c r="Q194" i="15"/>
  <c r="Q195" i="15"/>
  <c r="Q196" i="15"/>
  <c r="Q197" i="15"/>
  <c r="Q198" i="15"/>
  <c r="Q199" i="15"/>
  <c r="Q200" i="15"/>
  <c r="Q201" i="15"/>
  <c r="Q202" i="15"/>
  <c r="Q203" i="15"/>
  <c r="Q204" i="15"/>
  <c r="Q205" i="15"/>
  <c r="Q206" i="15"/>
  <c r="Q207" i="15"/>
  <c r="Q208" i="15"/>
  <c r="Q209" i="15"/>
  <c r="Q210" i="15"/>
  <c r="Q211" i="15"/>
  <c r="Q212" i="15"/>
  <c r="Q213" i="15"/>
  <c r="Q214" i="15"/>
  <c r="Q215" i="15"/>
  <c r="Q216" i="15"/>
  <c r="Q217" i="15"/>
  <c r="Q218" i="15"/>
  <c r="Q219" i="15"/>
  <c r="Q220" i="15"/>
  <c r="Q221" i="15"/>
  <c r="Q222" i="15"/>
  <c r="Q223" i="15"/>
  <c r="Q224" i="15"/>
  <c r="Q225" i="15"/>
  <c r="Q226" i="15"/>
  <c r="Q227" i="15"/>
  <c r="Q228" i="15"/>
  <c r="Q229" i="15"/>
  <c r="Q230" i="15"/>
  <c r="Q231" i="15"/>
  <c r="Q232" i="15"/>
  <c r="Q233" i="15"/>
  <c r="Q234" i="15"/>
  <c r="Q235" i="15"/>
  <c r="Q236" i="15"/>
  <c r="Q237" i="15"/>
  <c r="Q238" i="15"/>
  <c r="Q239" i="15"/>
  <c r="Q240" i="15"/>
  <c r="Q241" i="15"/>
  <c r="Q242" i="15"/>
  <c r="Q243" i="15"/>
  <c r="Q244" i="15"/>
  <c r="Q245" i="15"/>
  <c r="Q246" i="15"/>
  <c r="Q247" i="15"/>
  <c r="Q248" i="15"/>
  <c r="Q249" i="15"/>
  <c r="Q250" i="15"/>
  <c r="Q251" i="15"/>
  <c r="Q252" i="15"/>
  <c r="Q253" i="15"/>
  <c r="Q254" i="15"/>
  <c r="Q255" i="15"/>
  <c r="Q256" i="15"/>
  <c r="Q257" i="15"/>
  <c r="Q258" i="15"/>
  <c r="Q259" i="15"/>
  <c r="Q260" i="15"/>
  <c r="Q261" i="15"/>
  <c r="Q262" i="15"/>
  <c r="Q263" i="15"/>
  <c r="Q264" i="15"/>
  <c r="Q265" i="15"/>
  <c r="Q266" i="15"/>
  <c r="Q267" i="15"/>
  <c r="Q268" i="15"/>
  <c r="Q269" i="15"/>
  <c r="Q270" i="15"/>
  <c r="Q271" i="15"/>
  <c r="Q272" i="15"/>
  <c r="Q273" i="15"/>
  <c r="Q274" i="15"/>
  <c r="Q275" i="15"/>
  <c r="Q276" i="15"/>
  <c r="Q277" i="15"/>
  <c r="Q278" i="15"/>
  <c r="Q279" i="15"/>
  <c r="Q280" i="15"/>
  <c r="Q281" i="15"/>
  <c r="Q282" i="15"/>
  <c r="Q283" i="15"/>
  <c r="Q284" i="15"/>
  <c r="Q285" i="15"/>
  <c r="Q286" i="15"/>
  <c r="Q287" i="15"/>
  <c r="Q288" i="15"/>
  <c r="Q289" i="15"/>
  <c r="Q290" i="15"/>
  <c r="Q291" i="15"/>
  <c r="Q292" i="15"/>
  <c r="Q293" i="15"/>
  <c r="Q294" i="15"/>
  <c r="Q295" i="15"/>
  <c r="Q296" i="15"/>
  <c r="Q297" i="15"/>
  <c r="Q298" i="15"/>
  <c r="Q299" i="15"/>
  <c r="Q300" i="15"/>
  <c r="Q301" i="15"/>
  <c r="AG3" i="15" l="1"/>
  <c r="AG4" i="15"/>
  <c r="AG5" i="15"/>
  <c r="AG6" i="15"/>
  <c r="AG7" i="15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G87" i="15"/>
  <c r="AG88" i="15"/>
  <c r="AG89" i="15"/>
  <c r="AG90" i="15"/>
  <c r="AG91" i="15"/>
  <c r="AG92" i="15"/>
  <c r="AG93" i="15"/>
  <c r="AG94" i="15"/>
  <c r="AG95" i="15"/>
  <c r="AG96" i="15"/>
  <c r="AG97" i="15"/>
  <c r="AG98" i="15"/>
  <c r="AG99" i="15"/>
  <c r="AG100" i="15"/>
  <c r="AG101" i="15"/>
  <c r="AG102" i="15"/>
  <c r="AG103" i="15"/>
  <c r="AG104" i="15"/>
  <c r="AG105" i="15"/>
  <c r="AG106" i="15"/>
  <c r="AG107" i="15"/>
  <c r="AG108" i="15"/>
  <c r="AG109" i="15"/>
  <c r="AG110" i="15"/>
  <c r="AG111" i="15"/>
  <c r="AG112" i="15"/>
  <c r="AG113" i="15"/>
  <c r="AG114" i="15"/>
  <c r="AG115" i="15"/>
  <c r="AG116" i="15"/>
  <c r="AG117" i="15"/>
  <c r="AG118" i="15"/>
  <c r="AG119" i="15"/>
  <c r="AG120" i="15"/>
  <c r="AG121" i="15"/>
  <c r="AG122" i="15"/>
  <c r="AG123" i="15"/>
  <c r="AG124" i="15"/>
  <c r="AG125" i="15"/>
  <c r="AG126" i="15"/>
  <c r="AG127" i="15"/>
  <c r="AG128" i="15"/>
  <c r="AG129" i="15"/>
  <c r="AG130" i="15"/>
  <c r="AG131" i="15"/>
  <c r="AG132" i="15"/>
  <c r="AG133" i="15"/>
  <c r="AG134" i="15"/>
  <c r="AG135" i="15"/>
  <c r="AG136" i="15"/>
  <c r="AG137" i="15"/>
  <c r="AG138" i="15"/>
  <c r="AG139" i="15"/>
  <c r="AG140" i="15"/>
  <c r="AG141" i="15"/>
  <c r="AG142" i="15"/>
  <c r="AG143" i="15"/>
  <c r="AG144" i="15"/>
  <c r="AG145" i="15"/>
  <c r="AG146" i="15"/>
  <c r="AG147" i="15"/>
  <c r="AG148" i="15"/>
  <c r="AG149" i="15"/>
  <c r="AG150" i="15"/>
  <c r="AG151" i="15"/>
  <c r="AG152" i="15"/>
  <c r="AG153" i="15"/>
  <c r="AG154" i="15"/>
  <c r="AG155" i="15"/>
  <c r="AG156" i="15"/>
  <c r="AG157" i="15"/>
  <c r="AG158" i="15"/>
  <c r="AG159" i="15"/>
  <c r="AG160" i="15"/>
  <c r="AG161" i="15"/>
  <c r="AG162" i="15"/>
  <c r="AG163" i="15"/>
  <c r="AG164" i="15"/>
  <c r="AG165" i="15"/>
  <c r="AG166" i="15"/>
  <c r="AG167" i="15"/>
  <c r="AG168" i="15"/>
  <c r="AG169" i="15"/>
  <c r="AG170" i="15"/>
  <c r="AG171" i="15"/>
  <c r="AG172" i="15"/>
  <c r="AG173" i="15"/>
  <c r="AG174" i="15"/>
  <c r="AG175" i="15"/>
  <c r="AG176" i="15"/>
  <c r="AG177" i="15"/>
  <c r="AG178" i="15"/>
  <c r="AG179" i="15"/>
  <c r="AG180" i="15"/>
  <c r="AG181" i="15"/>
  <c r="AG182" i="15"/>
  <c r="AG183" i="15"/>
  <c r="AG184" i="15"/>
  <c r="AG185" i="15"/>
  <c r="AG186" i="15"/>
  <c r="AG187" i="15"/>
  <c r="AG188" i="15"/>
  <c r="AG189" i="15"/>
  <c r="AG190" i="15"/>
  <c r="AG191" i="15"/>
  <c r="AG192" i="15"/>
  <c r="AG193" i="15"/>
  <c r="AG194" i="15"/>
  <c r="AG195" i="15"/>
  <c r="AG196" i="15"/>
  <c r="AG197" i="15"/>
  <c r="AG198" i="15"/>
  <c r="AG199" i="15"/>
  <c r="AG200" i="15"/>
  <c r="AG201" i="15"/>
  <c r="AG202" i="15"/>
  <c r="AG203" i="15"/>
  <c r="AG204" i="15"/>
  <c r="AG205" i="15"/>
  <c r="AG206" i="15"/>
  <c r="AG207" i="15"/>
  <c r="AG208" i="15"/>
  <c r="AG209" i="15"/>
  <c r="AG210" i="15"/>
  <c r="AG211" i="15"/>
  <c r="AG212" i="15"/>
  <c r="AG213" i="15"/>
  <c r="AG214" i="15"/>
  <c r="AG215" i="15"/>
  <c r="AG216" i="15"/>
  <c r="AG217" i="15"/>
  <c r="AG218" i="15"/>
  <c r="AG219" i="15"/>
  <c r="AG220" i="15"/>
  <c r="AG221" i="15"/>
  <c r="AG222" i="15"/>
  <c r="AG223" i="15"/>
  <c r="AG224" i="15"/>
  <c r="AG225" i="15"/>
  <c r="AG226" i="15"/>
  <c r="AG227" i="15"/>
  <c r="AG228" i="15"/>
  <c r="AG229" i="15"/>
  <c r="AG230" i="15"/>
  <c r="AG231" i="15"/>
  <c r="AG232" i="15"/>
  <c r="AG233" i="15"/>
  <c r="AG234" i="15"/>
  <c r="AG235" i="15"/>
  <c r="AG236" i="15"/>
  <c r="AG237" i="15"/>
  <c r="AG238" i="15"/>
  <c r="AG239" i="15"/>
  <c r="AG240" i="15"/>
  <c r="AG241" i="15"/>
  <c r="AG242" i="15"/>
  <c r="AG243" i="15"/>
  <c r="AG244" i="15"/>
  <c r="AG245" i="15"/>
  <c r="AG246" i="15"/>
  <c r="AG247" i="15"/>
  <c r="AG248" i="15"/>
  <c r="AG249" i="15"/>
  <c r="AG250" i="15"/>
  <c r="AG251" i="15"/>
  <c r="AG252" i="15"/>
  <c r="AG253" i="15"/>
  <c r="AG254" i="15"/>
  <c r="AG255" i="15"/>
  <c r="AG256" i="15"/>
  <c r="AG257" i="15"/>
  <c r="AG258" i="15"/>
  <c r="AG259" i="15"/>
  <c r="AG260" i="15"/>
  <c r="AG261" i="15"/>
  <c r="AG262" i="15"/>
  <c r="AG263" i="15"/>
  <c r="AG264" i="15"/>
  <c r="AG265" i="15"/>
  <c r="AG266" i="15"/>
  <c r="AG267" i="15"/>
  <c r="AG268" i="15"/>
  <c r="AG269" i="15"/>
  <c r="AG270" i="15"/>
  <c r="AG271" i="15"/>
  <c r="AG272" i="15"/>
  <c r="AG273" i="15"/>
  <c r="AG274" i="15"/>
  <c r="AG275" i="15"/>
  <c r="AG276" i="15"/>
  <c r="AG277" i="15"/>
  <c r="AG278" i="15"/>
  <c r="AG279" i="15"/>
  <c r="AG280" i="15"/>
  <c r="AG281" i="15"/>
  <c r="AG282" i="15"/>
  <c r="AG283" i="15"/>
  <c r="AG284" i="15"/>
  <c r="AG285" i="15"/>
  <c r="AG286" i="15"/>
  <c r="AG287" i="15"/>
  <c r="AG288" i="15"/>
  <c r="AG289" i="15"/>
  <c r="AG290" i="15"/>
  <c r="AG291" i="15"/>
  <c r="AG292" i="15"/>
  <c r="AG293" i="15"/>
  <c r="AG294" i="15"/>
  <c r="AG295" i="15"/>
  <c r="AG296" i="15"/>
  <c r="AG297" i="15"/>
  <c r="AG298" i="15"/>
  <c r="AG299" i="15"/>
  <c r="AG300" i="15"/>
  <c r="AG301" i="15"/>
  <c r="AG2" i="15"/>
  <c r="Y301" i="15" l="1"/>
  <c r="Z301" i="15" s="1"/>
  <c r="AE301" i="15"/>
  <c r="AF301" i="15"/>
  <c r="Y202" i="15"/>
  <c r="AA202" i="15" s="1"/>
  <c r="AD202" i="15" s="1"/>
  <c r="Z202" i="15"/>
  <c r="AE202" i="15"/>
  <c r="AF202" i="15"/>
  <c r="Y203" i="15"/>
  <c r="AA203" i="15" s="1"/>
  <c r="AD203" i="15" s="1"/>
  <c r="AE203" i="15"/>
  <c r="AF203" i="15"/>
  <c r="Y204" i="15"/>
  <c r="AA204" i="15" s="1"/>
  <c r="AD204" i="15" s="1"/>
  <c r="Z204" i="15"/>
  <c r="AE204" i="15"/>
  <c r="AF204" i="15"/>
  <c r="Y205" i="15"/>
  <c r="AA205" i="15" s="1"/>
  <c r="AD205" i="15" s="1"/>
  <c r="Z205" i="15"/>
  <c r="AB205" i="15" s="1"/>
  <c r="AC205" i="15" s="1"/>
  <c r="AE205" i="15"/>
  <c r="AF205" i="15"/>
  <c r="Y206" i="15"/>
  <c r="AA206" i="15" s="1"/>
  <c r="AD206" i="15" s="1"/>
  <c r="AE206" i="15"/>
  <c r="AF206" i="15"/>
  <c r="Y207" i="15"/>
  <c r="AA207" i="15" s="1"/>
  <c r="AD207" i="15" s="1"/>
  <c r="Z207" i="15"/>
  <c r="AE207" i="15"/>
  <c r="AF207" i="15"/>
  <c r="Y208" i="15"/>
  <c r="AE208" i="15"/>
  <c r="AF208" i="15"/>
  <c r="Y209" i="15"/>
  <c r="AA209" i="15" s="1"/>
  <c r="AB209" i="15" s="1"/>
  <c r="AC209" i="15" s="1"/>
  <c r="Z209" i="15"/>
  <c r="AE209" i="15"/>
  <c r="AF209" i="15"/>
  <c r="Y210" i="15"/>
  <c r="AA210" i="15" s="1"/>
  <c r="AD210" i="15" s="1"/>
  <c r="Z210" i="15"/>
  <c r="AE210" i="15"/>
  <c r="AF210" i="15"/>
  <c r="Y211" i="15"/>
  <c r="AA211" i="15" s="1"/>
  <c r="AD211" i="15" s="1"/>
  <c r="Z211" i="15"/>
  <c r="AE211" i="15"/>
  <c r="AF211" i="15"/>
  <c r="Y212" i="15"/>
  <c r="Z212" i="15" s="1"/>
  <c r="AE212" i="15"/>
  <c r="AF212" i="15"/>
  <c r="Y213" i="15"/>
  <c r="Z213" i="15" s="1"/>
  <c r="AE213" i="15"/>
  <c r="AF213" i="15"/>
  <c r="Y214" i="15"/>
  <c r="Z214" i="15" s="1"/>
  <c r="AE214" i="15"/>
  <c r="AF214" i="15"/>
  <c r="Y215" i="15"/>
  <c r="AA215" i="15" s="1"/>
  <c r="AD215" i="15" s="1"/>
  <c r="Z215" i="15"/>
  <c r="AE215" i="15"/>
  <c r="AF215" i="15"/>
  <c r="Y216" i="15"/>
  <c r="Z216" i="15" s="1"/>
  <c r="AA216" i="15"/>
  <c r="AD216" i="15" s="1"/>
  <c r="AE216" i="15"/>
  <c r="AF216" i="15"/>
  <c r="Y217" i="15"/>
  <c r="Z217" i="15" s="1"/>
  <c r="AE217" i="15"/>
  <c r="AF217" i="15"/>
  <c r="Y218" i="15"/>
  <c r="AA218" i="15" s="1"/>
  <c r="AD218" i="15" s="1"/>
  <c r="Z218" i="15"/>
  <c r="AB218" i="15" s="1"/>
  <c r="AC218" i="15" s="1"/>
  <c r="AE218" i="15"/>
  <c r="AF218" i="15"/>
  <c r="Y219" i="15"/>
  <c r="AA219" i="15" s="1"/>
  <c r="AD219" i="15" s="1"/>
  <c r="AE219" i="15"/>
  <c r="AF219" i="15"/>
  <c r="Y220" i="15"/>
  <c r="Z220" i="15" s="1"/>
  <c r="AE220" i="15"/>
  <c r="AF220" i="15"/>
  <c r="Y221" i="15"/>
  <c r="Z221" i="15" s="1"/>
  <c r="AE221" i="15"/>
  <c r="AF221" i="15"/>
  <c r="Y222" i="15"/>
  <c r="AA222" i="15" s="1"/>
  <c r="AD222" i="15" s="1"/>
  <c r="AE222" i="15"/>
  <c r="AF222" i="15"/>
  <c r="Y223" i="15"/>
  <c r="AA223" i="15" s="1"/>
  <c r="AD223" i="15" s="1"/>
  <c r="AE223" i="15"/>
  <c r="AF223" i="15"/>
  <c r="Y224" i="15"/>
  <c r="Z224" i="15" s="1"/>
  <c r="AE224" i="15"/>
  <c r="AF224" i="15"/>
  <c r="Y225" i="15"/>
  <c r="Z225" i="15" s="1"/>
  <c r="AE225" i="15"/>
  <c r="AF225" i="15"/>
  <c r="Y226" i="15"/>
  <c r="Z226" i="15" s="1"/>
  <c r="AE226" i="15"/>
  <c r="AF226" i="15"/>
  <c r="Y227" i="15"/>
  <c r="AA227" i="15" s="1"/>
  <c r="AD227" i="15" s="1"/>
  <c r="AE227" i="15"/>
  <c r="AF227" i="15"/>
  <c r="Y228" i="15"/>
  <c r="Z228" i="15" s="1"/>
  <c r="AA228" i="15"/>
  <c r="AD228" i="15" s="1"/>
  <c r="AE228" i="15"/>
  <c r="AF228" i="15"/>
  <c r="Y229" i="15"/>
  <c r="Z229" i="15" s="1"/>
  <c r="AE229" i="15"/>
  <c r="AF229" i="15"/>
  <c r="Y230" i="15"/>
  <c r="AA230" i="15" s="1"/>
  <c r="AD230" i="15" s="1"/>
  <c r="Z230" i="15"/>
  <c r="AE230" i="15"/>
  <c r="AF230" i="15"/>
  <c r="Y231" i="15"/>
  <c r="AA231" i="15" s="1"/>
  <c r="AD231" i="15" s="1"/>
  <c r="AE231" i="15"/>
  <c r="AF231" i="15"/>
  <c r="Y232" i="15"/>
  <c r="Z232" i="15" s="1"/>
  <c r="AE232" i="15"/>
  <c r="AF232" i="15"/>
  <c r="Y233" i="15"/>
  <c r="Z233" i="15" s="1"/>
  <c r="AE233" i="15"/>
  <c r="AF233" i="15"/>
  <c r="Y234" i="15"/>
  <c r="Z234" i="15" s="1"/>
  <c r="AE234" i="15"/>
  <c r="AF234" i="15"/>
  <c r="Y235" i="15"/>
  <c r="AA235" i="15" s="1"/>
  <c r="AD235" i="15" s="1"/>
  <c r="AE235" i="15"/>
  <c r="AF235" i="15"/>
  <c r="Y236" i="15"/>
  <c r="Z236" i="15" s="1"/>
  <c r="AE236" i="15"/>
  <c r="AF236" i="15"/>
  <c r="Y237" i="15"/>
  <c r="Z237" i="15" s="1"/>
  <c r="AE237" i="15"/>
  <c r="AF237" i="15"/>
  <c r="Y238" i="15"/>
  <c r="Z238" i="15" s="1"/>
  <c r="AE238" i="15"/>
  <c r="AF238" i="15"/>
  <c r="Y239" i="15"/>
  <c r="AA239" i="15" s="1"/>
  <c r="AD239" i="15" s="1"/>
  <c r="AE239" i="15"/>
  <c r="AF239" i="15"/>
  <c r="Y240" i="15"/>
  <c r="Z240" i="15" s="1"/>
  <c r="AE240" i="15"/>
  <c r="AF240" i="15"/>
  <c r="Y241" i="15"/>
  <c r="Z241" i="15" s="1"/>
  <c r="AE241" i="15"/>
  <c r="AF241" i="15"/>
  <c r="Y242" i="15"/>
  <c r="AA242" i="15" s="1"/>
  <c r="AD242" i="15" s="1"/>
  <c r="Z242" i="15"/>
  <c r="AE242" i="15"/>
  <c r="AF242" i="15"/>
  <c r="Y243" i="15"/>
  <c r="AA243" i="15" s="1"/>
  <c r="AD243" i="15" s="1"/>
  <c r="AE243" i="15"/>
  <c r="AF243" i="15"/>
  <c r="Y244" i="15"/>
  <c r="Z244" i="15" s="1"/>
  <c r="AE244" i="15"/>
  <c r="AF244" i="15"/>
  <c r="Y245" i="15"/>
  <c r="Z245" i="15" s="1"/>
  <c r="AE245" i="15"/>
  <c r="AF245" i="15"/>
  <c r="Y246" i="15"/>
  <c r="Z246" i="15" s="1"/>
  <c r="AE246" i="15"/>
  <c r="AF246" i="15"/>
  <c r="Y247" i="15"/>
  <c r="AA247" i="15" s="1"/>
  <c r="AD247" i="15" s="1"/>
  <c r="AE247" i="15"/>
  <c r="AF247" i="15"/>
  <c r="Y248" i="15"/>
  <c r="Z248" i="15"/>
  <c r="AA248" i="15"/>
  <c r="AD248" i="15" s="1"/>
  <c r="AE248" i="15"/>
  <c r="AF248" i="15"/>
  <c r="Y249" i="15"/>
  <c r="AA249" i="15" s="1"/>
  <c r="AD249" i="15" s="1"/>
  <c r="AE249" i="15"/>
  <c r="AF249" i="15"/>
  <c r="Y250" i="15"/>
  <c r="Z250" i="15" s="1"/>
  <c r="AE250" i="15"/>
  <c r="AF250" i="15"/>
  <c r="Y251" i="15"/>
  <c r="AA251" i="15" s="1"/>
  <c r="AD251" i="15" s="1"/>
  <c r="AE251" i="15"/>
  <c r="AF251" i="15"/>
  <c r="Y252" i="15"/>
  <c r="AE252" i="15"/>
  <c r="AF252" i="15"/>
  <c r="Y253" i="15"/>
  <c r="Z253" i="15" s="1"/>
  <c r="AA253" i="15"/>
  <c r="AD253" i="15" s="1"/>
  <c r="AE253" i="15"/>
  <c r="AF253" i="15"/>
  <c r="Y254" i="15"/>
  <c r="Z254" i="15" s="1"/>
  <c r="AE254" i="15"/>
  <c r="AF254" i="15"/>
  <c r="Y255" i="15"/>
  <c r="AA255" i="15" s="1"/>
  <c r="AD255" i="15" s="1"/>
  <c r="AE255" i="15"/>
  <c r="AF255" i="15"/>
  <c r="Y256" i="15"/>
  <c r="Z256" i="15" s="1"/>
  <c r="AE256" i="15"/>
  <c r="AF256" i="15"/>
  <c r="Y257" i="15"/>
  <c r="AA257" i="15"/>
  <c r="AD257" i="15" s="1"/>
  <c r="AE257" i="15"/>
  <c r="AF257" i="15"/>
  <c r="Y258" i="15"/>
  <c r="Z258" i="15" s="1"/>
  <c r="AE258" i="15"/>
  <c r="AF258" i="15"/>
  <c r="Y259" i="15"/>
  <c r="AA259" i="15" s="1"/>
  <c r="AD259" i="15" s="1"/>
  <c r="AE259" i="15"/>
  <c r="AF259" i="15"/>
  <c r="Y260" i="15"/>
  <c r="AE260" i="15"/>
  <c r="AF260" i="15"/>
  <c r="Y261" i="15"/>
  <c r="Z261" i="15" s="1"/>
  <c r="AE261" i="15"/>
  <c r="AF261" i="15"/>
  <c r="Y262" i="15"/>
  <c r="Z262" i="15" s="1"/>
  <c r="AE262" i="15"/>
  <c r="AF262" i="15"/>
  <c r="Y263" i="15"/>
  <c r="AA263" i="15" s="1"/>
  <c r="AD263" i="15" s="1"/>
  <c r="AE263" i="15"/>
  <c r="AF263" i="15"/>
  <c r="Y264" i="15"/>
  <c r="Z264" i="15" s="1"/>
  <c r="AE264" i="15"/>
  <c r="AF264" i="15"/>
  <c r="Y265" i="15"/>
  <c r="Z265" i="15" s="1"/>
  <c r="AE265" i="15"/>
  <c r="AF265" i="15"/>
  <c r="Y266" i="15"/>
  <c r="Z266" i="15" s="1"/>
  <c r="AE266" i="15"/>
  <c r="AF266" i="15"/>
  <c r="Y267" i="15"/>
  <c r="AA267" i="15" s="1"/>
  <c r="AD267" i="15" s="1"/>
  <c r="AE267" i="15"/>
  <c r="AF267" i="15"/>
  <c r="Y268" i="15"/>
  <c r="Z268" i="15" s="1"/>
  <c r="AE268" i="15"/>
  <c r="AF268" i="15"/>
  <c r="Y269" i="15"/>
  <c r="Z269" i="15"/>
  <c r="AA269" i="15"/>
  <c r="AD269" i="15" s="1"/>
  <c r="AE269" i="15"/>
  <c r="AF269" i="15"/>
  <c r="Y270" i="15"/>
  <c r="AA270" i="15" s="1"/>
  <c r="AD270" i="15" s="1"/>
  <c r="Z270" i="15"/>
  <c r="AE270" i="15"/>
  <c r="AF270" i="15"/>
  <c r="Y271" i="15"/>
  <c r="AA271" i="15" s="1"/>
  <c r="AD271" i="15" s="1"/>
  <c r="AE271" i="15"/>
  <c r="AF271" i="15"/>
  <c r="Y272" i="15"/>
  <c r="AE272" i="15"/>
  <c r="AF272" i="15"/>
  <c r="Y273" i="15"/>
  <c r="Z273" i="15" s="1"/>
  <c r="AA273" i="15"/>
  <c r="AE273" i="15"/>
  <c r="AF273" i="15"/>
  <c r="Y274" i="15"/>
  <c r="AA274" i="15" s="1"/>
  <c r="AD274" i="15" s="1"/>
  <c r="AE274" i="15"/>
  <c r="AF274" i="15"/>
  <c r="Y275" i="15"/>
  <c r="AA275" i="15" s="1"/>
  <c r="AD275" i="15" s="1"/>
  <c r="AE275" i="15"/>
  <c r="AF275" i="15"/>
  <c r="Y276" i="15"/>
  <c r="Z276" i="15" s="1"/>
  <c r="AA276" i="15"/>
  <c r="AD276" i="15" s="1"/>
  <c r="AE276" i="15"/>
  <c r="AF276" i="15"/>
  <c r="Y277" i="15"/>
  <c r="Z277" i="15" s="1"/>
  <c r="AE277" i="15"/>
  <c r="AF277" i="15"/>
  <c r="Y278" i="15"/>
  <c r="AA278" i="15" s="1"/>
  <c r="AD278" i="15" s="1"/>
  <c r="Z278" i="15"/>
  <c r="AE278" i="15"/>
  <c r="AF278" i="15"/>
  <c r="Y279" i="15"/>
  <c r="AA279" i="15" s="1"/>
  <c r="AD279" i="15" s="1"/>
  <c r="AE279" i="15"/>
  <c r="AF279" i="15"/>
  <c r="Y280" i="15"/>
  <c r="Z280" i="15" s="1"/>
  <c r="AE280" i="15"/>
  <c r="AF280" i="15"/>
  <c r="Y281" i="15"/>
  <c r="AA281" i="15" s="1"/>
  <c r="AD281" i="15" s="1"/>
  <c r="Z281" i="15"/>
  <c r="AE281" i="15"/>
  <c r="AF281" i="15"/>
  <c r="Y282" i="15"/>
  <c r="Z282" i="15" s="1"/>
  <c r="AE282" i="15"/>
  <c r="AF282" i="15"/>
  <c r="Y283" i="15"/>
  <c r="AA283" i="15" s="1"/>
  <c r="AD283" i="15" s="1"/>
  <c r="AE283" i="15"/>
  <c r="AF283" i="15"/>
  <c r="Y284" i="15"/>
  <c r="Z284" i="15" s="1"/>
  <c r="AE284" i="15"/>
  <c r="AF284" i="15"/>
  <c r="Y285" i="15"/>
  <c r="AA285" i="15" s="1"/>
  <c r="AE285" i="15"/>
  <c r="AF285" i="15"/>
  <c r="Y286" i="15"/>
  <c r="Z286" i="15" s="1"/>
  <c r="AE286" i="15"/>
  <c r="AF286" i="15"/>
  <c r="Y287" i="15"/>
  <c r="AA287" i="15" s="1"/>
  <c r="AD287" i="15" s="1"/>
  <c r="AE287" i="15"/>
  <c r="AF287" i="15"/>
  <c r="Y288" i="15"/>
  <c r="Z288" i="15" s="1"/>
  <c r="AE288" i="15"/>
  <c r="AF288" i="15"/>
  <c r="Y289" i="15"/>
  <c r="Z289" i="15" s="1"/>
  <c r="AE289" i="15"/>
  <c r="AF289" i="15"/>
  <c r="Y290" i="15"/>
  <c r="AA290" i="15" s="1"/>
  <c r="AD290" i="15" s="1"/>
  <c r="Z290" i="15"/>
  <c r="AE290" i="15"/>
  <c r="AF290" i="15"/>
  <c r="Y291" i="15"/>
  <c r="AA291" i="15" s="1"/>
  <c r="AD291" i="15" s="1"/>
  <c r="AE291" i="15"/>
  <c r="AF291" i="15"/>
  <c r="Y292" i="15"/>
  <c r="AE292" i="15"/>
  <c r="AF292" i="15"/>
  <c r="Y293" i="15"/>
  <c r="Z293" i="15" s="1"/>
  <c r="AE293" i="15"/>
  <c r="AF293" i="15"/>
  <c r="Y294" i="15"/>
  <c r="AA294" i="15" s="1"/>
  <c r="AB294" i="15" s="1"/>
  <c r="AC294" i="15" s="1"/>
  <c r="Z294" i="15"/>
  <c r="AE294" i="15"/>
  <c r="AF294" i="15"/>
  <c r="Y295" i="15"/>
  <c r="AA295" i="15" s="1"/>
  <c r="AD295" i="15" s="1"/>
  <c r="AE295" i="15"/>
  <c r="AF295" i="15"/>
  <c r="Y296" i="15"/>
  <c r="Z296" i="15" s="1"/>
  <c r="AE296" i="15"/>
  <c r="AF296" i="15"/>
  <c r="Y297" i="15"/>
  <c r="AA297" i="15" s="1"/>
  <c r="AD297" i="15" s="1"/>
  <c r="Z297" i="15"/>
  <c r="AE297" i="15"/>
  <c r="AF297" i="15"/>
  <c r="Y298" i="15"/>
  <c r="Z298" i="15" s="1"/>
  <c r="AA298" i="15"/>
  <c r="AD298" i="15" s="1"/>
  <c r="AE298" i="15"/>
  <c r="AF298" i="15"/>
  <c r="Y299" i="15"/>
  <c r="AA299" i="15" s="1"/>
  <c r="AD299" i="15" s="1"/>
  <c r="AE299" i="15"/>
  <c r="AF299" i="15"/>
  <c r="Y300" i="15"/>
  <c r="Z300" i="15" s="1"/>
  <c r="AE300" i="15"/>
  <c r="AF300" i="15"/>
  <c r="Y7" i="15"/>
  <c r="Y8" i="15"/>
  <c r="Y9" i="15"/>
  <c r="AA9" i="15" s="1"/>
  <c r="AD9" i="15" s="1"/>
  <c r="Y10" i="15"/>
  <c r="Z10" i="15" s="1"/>
  <c r="Y11" i="15"/>
  <c r="Z11" i="15" s="1"/>
  <c r="Y12" i="15"/>
  <c r="Z12" i="15" s="1"/>
  <c r="Y13" i="15"/>
  <c r="AA13" i="15" s="1"/>
  <c r="AD13" i="15" s="1"/>
  <c r="Y14" i="15"/>
  <c r="AA14" i="15" s="1"/>
  <c r="AD14" i="15" s="1"/>
  <c r="Y15" i="15"/>
  <c r="Z15" i="15" s="1"/>
  <c r="Y16" i="15"/>
  <c r="Z16" i="15" s="1"/>
  <c r="Y17" i="15"/>
  <c r="Z17" i="15" s="1"/>
  <c r="Y18" i="15"/>
  <c r="Z18" i="15" s="1"/>
  <c r="Y19" i="15"/>
  <c r="AA19" i="15" s="1"/>
  <c r="AD19" i="15" s="1"/>
  <c r="Y20" i="15"/>
  <c r="AA20" i="15" s="1"/>
  <c r="AD20" i="15" s="1"/>
  <c r="Y21" i="15"/>
  <c r="AA21" i="15" s="1"/>
  <c r="AD21" i="15" s="1"/>
  <c r="Y22" i="15"/>
  <c r="AA22" i="15" s="1"/>
  <c r="AD22" i="15" s="1"/>
  <c r="Y23" i="15"/>
  <c r="Z23" i="15" s="1"/>
  <c r="Y24" i="15"/>
  <c r="AA24" i="15" s="1"/>
  <c r="AD24" i="15" s="1"/>
  <c r="Y25" i="15"/>
  <c r="AA25" i="15" s="1"/>
  <c r="AD25" i="15" s="1"/>
  <c r="Y26" i="15"/>
  <c r="AA26" i="15" s="1"/>
  <c r="AD26" i="15" s="1"/>
  <c r="Y27" i="15"/>
  <c r="Z27" i="15" s="1"/>
  <c r="Y28" i="15"/>
  <c r="Z28" i="15" s="1"/>
  <c r="Y29" i="15"/>
  <c r="AA29" i="15" s="1"/>
  <c r="AD29" i="15" s="1"/>
  <c r="Y30" i="15"/>
  <c r="AA30" i="15" s="1"/>
  <c r="AD30" i="15" s="1"/>
  <c r="Y31" i="15"/>
  <c r="AA31" i="15" s="1"/>
  <c r="AD31" i="15" s="1"/>
  <c r="Y32" i="15"/>
  <c r="AA32" i="15" s="1"/>
  <c r="AD32" i="15" s="1"/>
  <c r="Y33" i="15"/>
  <c r="Z33" i="15" s="1"/>
  <c r="Y34" i="15"/>
  <c r="AA34" i="15" s="1"/>
  <c r="AD34" i="15" s="1"/>
  <c r="Y35" i="15"/>
  <c r="Z35" i="15" s="1"/>
  <c r="Y36" i="15"/>
  <c r="Z36" i="15" s="1"/>
  <c r="Y37" i="15"/>
  <c r="Z37" i="15" s="1"/>
  <c r="Y38" i="15"/>
  <c r="Z38" i="15" s="1"/>
  <c r="Y39" i="15"/>
  <c r="AA39" i="15" s="1"/>
  <c r="AD39" i="15" s="1"/>
  <c r="Y40" i="15"/>
  <c r="Z40" i="15" s="1"/>
  <c r="Y41" i="15"/>
  <c r="Z41" i="15" s="1"/>
  <c r="Y42" i="15"/>
  <c r="Z42" i="15" s="1"/>
  <c r="Y43" i="15"/>
  <c r="AA43" i="15" s="1"/>
  <c r="AD43" i="15" s="1"/>
  <c r="Y44" i="15"/>
  <c r="AA44" i="15" s="1"/>
  <c r="AD44" i="15" s="1"/>
  <c r="Y45" i="15"/>
  <c r="AA45" i="15" s="1"/>
  <c r="AD45" i="15" s="1"/>
  <c r="Y46" i="15"/>
  <c r="Z46" i="15" s="1"/>
  <c r="Y47" i="15"/>
  <c r="Z47" i="15" s="1"/>
  <c r="Y48" i="15"/>
  <c r="AA48" i="15" s="1"/>
  <c r="AD48" i="15" s="1"/>
  <c r="Y49" i="15"/>
  <c r="AA49" i="15" s="1"/>
  <c r="AD49" i="15" s="1"/>
  <c r="Y50" i="15"/>
  <c r="AA50" i="15" s="1"/>
  <c r="AD50" i="15" s="1"/>
  <c r="Y51" i="15"/>
  <c r="AA51" i="15" s="1"/>
  <c r="AD51" i="15" s="1"/>
  <c r="Y52" i="15"/>
  <c r="AA52" i="15" s="1"/>
  <c r="AD52" i="15" s="1"/>
  <c r="Y53" i="15"/>
  <c r="Z53" i="15" s="1"/>
  <c r="Y54" i="15"/>
  <c r="AA54" i="15" s="1"/>
  <c r="AD54" i="15" s="1"/>
  <c r="Y55" i="15"/>
  <c r="AA55" i="15" s="1"/>
  <c r="AD55" i="15" s="1"/>
  <c r="Y56" i="15"/>
  <c r="Z56" i="15" s="1"/>
  <c r="Y57" i="15"/>
  <c r="Z57" i="15" s="1"/>
  <c r="Y58" i="15"/>
  <c r="AA58" i="15" s="1"/>
  <c r="AD58" i="15" s="1"/>
  <c r="Y59" i="15"/>
  <c r="Z59" i="15" s="1"/>
  <c r="Y60" i="15"/>
  <c r="AA60" i="15" s="1"/>
  <c r="AD60" i="15" s="1"/>
  <c r="Y61" i="15"/>
  <c r="Z61" i="15" s="1"/>
  <c r="Y62" i="15"/>
  <c r="AA62" i="15" s="1"/>
  <c r="AD62" i="15" s="1"/>
  <c r="Y63" i="15"/>
  <c r="Z63" i="15" s="1"/>
  <c r="Y64" i="15"/>
  <c r="Z64" i="15" s="1"/>
  <c r="Y65" i="15"/>
  <c r="Z65" i="15" s="1"/>
  <c r="Y66" i="15"/>
  <c r="AA66" i="15" s="1"/>
  <c r="AD66" i="15" s="1"/>
  <c r="Y67" i="15"/>
  <c r="Z67" i="15" s="1"/>
  <c r="Y68" i="15"/>
  <c r="Z68" i="15" s="1"/>
  <c r="Y69" i="15"/>
  <c r="AA69" i="15" s="1"/>
  <c r="AD69" i="15" s="1"/>
  <c r="Y70" i="15"/>
  <c r="AA70" i="15" s="1"/>
  <c r="AD70" i="15" s="1"/>
  <c r="Y71" i="15"/>
  <c r="Z71" i="15" s="1"/>
  <c r="Y72" i="15"/>
  <c r="Z72" i="15" s="1"/>
  <c r="Y73" i="15"/>
  <c r="Z73" i="15" s="1"/>
  <c r="Y74" i="15"/>
  <c r="AA74" i="15" s="1"/>
  <c r="AD74" i="15" s="1"/>
  <c r="Y75" i="15"/>
  <c r="Z75" i="15" s="1"/>
  <c r="Y76" i="15"/>
  <c r="AA76" i="15" s="1"/>
  <c r="AD76" i="15" s="1"/>
  <c r="Y77" i="15"/>
  <c r="AA77" i="15" s="1"/>
  <c r="AD77" i="15" s="1"/>
  <c r="Y78" i="15"/>
  <c r="AA78" i="15" s="1"/>
  <c r="AD78" i="15" s="1"/>
  <c r="Y79" i="15"/>
  <c r="AA79" i="15" s="1"/>
  <c r="AD79" i="15" s="1"/>
  <c r="Y80" i="15"/>
  <c r="AA80" i="15" s="1"/>
  <c r="AD80" i="15" s="1"/>
  <c r="Y81" i="15"/>
  <c r="AA81" i="15" s="1"/>
  <c r="AD81" i="15" s="1"/>
  <c r="Y82" i="15"/>
  <c r="Z82" i="15" s="1"/>
  <c r="Y83" i="15"/>
  <c r="Z83" i="15" s="1"/>
  <c r="Y84" i="15"/>
  <c r="AA84" i="15" s="1"/>
  <c r="AD84" i="15" s="1"/>
  <c r="Y85" i="15"/>
  <c r="AA85" i="15" s="1"/>
  <c r="AD85" i="15" s="1"/>
  <c r="Y86" i="15"/>
  <c r="AA86" i="15" s="1"/>
  <c r="AD86" i="15" s="1"/>
  <c r="Y87" i="15"/>
  <c r="Y88" i="15"/>
  <c r="Z88" i="15" s="1"/>
  <c r="Y89" i="15"/>
  <c r="Z89" i="15" s="1"/>
  <c r="Y90" i="15"/>
  <c r="Z90" i="15" s="1"/>
  <c r="Y91" i="15"/>
  <c r="Z91" i="15" s="1"/>
  <c r="Y92" i="15"/>
  <c r="AA92" i="15" s="1"/>
  <c r="AD92" i="15" s="1"/>
  <c r="Y93" i="15"/>
  <c r="Z93" i="15" s="1"/>
  <c r="Y94" i="15"/>
  <c r="Z94" i="15" s="1"/>
  <c r="Y95" i="15"/>
  <c r="Z95" i="15" s="1"/>
  <c r="Y96" i="15"/>
  <c r="Y97" i="15"/>
  <c r="Z97" i="15" s="1"/>
  <c r="Y98" i="15"/>
  <c r="AA98" i="15" s="1"/>
  <c r="AD98" i="15" s="1"/>
  <c r="Y99" i="15"/>
  <c r="AA99" i="15" s="1"/>
  <c r="AD99" i="15" s="1"/>
  <c r="Y100" i="15"/>
  <c r="AA100" i="15" s="1"/>
  <c r="AD100" i="15" s="1"/>
  <c r="Y101" i="15"/>
  <c r="AA101" i="15" s="1"/>
  <c r="AD101" i="15" s="1"/>
  <c r="Y102" i="15"/>
  <c r="AA102" i="15" s="1"/>
  <c r="AD102" i="15" s="1"/>
  <c r="Y103" i="15"/>
  <c r="AA103" i="15" s="1"/>
  <c r="AD103" i="15" s="1"/>
  <c r="Y104" i="15"/>
  <c r="AA104" i="15" s="1"/>
  <c r="AD104" i="15" s="1"/>
  <c r="Y105" i="15"/>
  <c r="AA105" i="15" s="1"/>
  <c r="AD105" i="15" s="1"/>
  <c r="Y106" i="15"/>
  <c r="AA106" i="15" s="1"/>
  <c r="AD106" i="15" s="1"/>
  <c r="Y107" i="15"/>
  <c r="Z107" i="15" s="1"/>
  <c r="Y108" i="15"/>
  <c r="Z108" i="15" s="1"/>
  <c r="Y109" i="15"/>
  <c r="AA109" i="15" s="1"/>
  <c r="AD109" i="15" s="1"/>
  <c r="Y110" i="15"/>
  <c r="Z110" i="15" s="1"/>
  <c r="Y111" i="15"/>
  <c r="Z111" i="15" s="1"/>
  <c r="Y112" i="15"/>
  <c r="AA112" i="15" s="1"/>
  <c r="AD112" i="15" s="1"/>
  <c r="Y113" i="15"/>
  <c r="Z113" i="15" s="1"/>
  <c r="Y114" i="15"/>
  <c r="Z114" i="15" s="1"/>
  <c r="Y115" i="15"/>
  <c r="AA115" i="15" s="1"/>
  <c r="AD115" i="15" s="1"/>
  <c r="Y116" i="15"/>
  <c r="Z116" i="15" s="1"/>
  <c r="Y117" i="15"/>
  <c r="Z117" i="15" s="1"/>
  <c r="Y118" i="15"/>
  <c r="Z118" i="15" s="1"/>
  <c r="Y119" i="15"/>
  <c r="Z119" i="15" s="1"/>
  <c r="Y120" i="15"/>
  <c r="AA120" i="15" s="1"/>
  <c r="AD120" i="15" s="1"/>
  <c r="Y121" i="15"/>
  <c r="Z121" i="15" s="1"/>
  <c r="Y122" i="15"/>
  <c r="AA122" i="15" s="1"/>
  <c r="AD122" i="15" s="1"/>
  <c r="Y123" i="15"/>
  <c r="AA123" i="15" s="1"/>
  <c r="AD123" i="15" s="1"/>
  <c r="Y124" i="15"/>
  <c r="AA124" i="15" s="1"/>
  <c r="AD124" i="15" s="1"/>
  <c r="Y125" i="15"/>
  <c r="Z125" i="15" s="1"/>
  <c r="Y126" i="15"/>
  <c r="AA126" i="15" s="1"/>
  <c r="AD126" i="15" s="1"/>
  <c r="Y127" i="15"/>
  <c r="AA127" i="15" s="1"/>
  <c r="AD127" i="15" s="1"/>
  <c r="Y128" i="15"/>
  <c r="AA128" i="15" s="1"/>
  <c r="AD128" i="15" s="1"/>
  <c r="Y129" i="15"/>
  <c r="Z129" i="15" s="1"/>
  <c r="Y130" i="15"/>
  <c r="AA130" i="15" s="1"/>
  <c r="AD130" i="15" s="1"/>
  <c r="Y131" i="15"/>
  <c r="Z131" i="15" s="1"/>
  <c r="Y132" i="15"/>
  <c r="AA132" i="15" s="1"/>
  <c r="AD132" i="15" s="1"/>
  <c r="Y133" i="15"/>
  <c r="AA133" i="15" s="1"/>
  <c r="AD133" i="15" s="1"/>
  <c r="Y134" i="15"/>
  <c r="AA134" i="15" s="1"/>
  <c r="AD134" i="15" s="1"/>
  <c r="Y135" i="15"/>
  <c r="Z135" i="15" s="1"/>
  <c r="Y136" i="15"/>
  <c r="Z136" i="15" s="1"/>
  <c r="Y137" i="15"/>
  <c r="Z137" i="15" s="1"/>
  <c r="Y138" i="15"/>
  <c r="AA138" i="15" s="1"/>
  <c r="AD138" i="15" s="1"/>
  <c r="Y139" i="15"/>
  <c r="AA139" i="15" s="1"/>
  <c r="AD139" i="15" s="1"/>
  <c r="Y140" i="15"/>
  <c r="AA140" i="15" s="1"/>
  <c r="AD140" i="15" s="1"/>
  <c r="Y141" i="15"/>
  <c r="AA141" i="15" s="1"/>
  <c r="AD141" i="15" s="1"/>
  <c r="Y142" i="15"/>
  <c r="AA142" i="15" s="1"/>
  <c r="AD142" i="15" s="1"/>
  <c r="Y143" i="15"/>
  <c r="Z143" i="15" s="1"/>
  <c r="Y144" i="15"/>
  <c r="Z144" i="15" s="1"/>
  <c r="Y145" i="15"/>
  <c r="AA145" i="15" s="1"/>
  <c r="AD145" i="15" s="1"/>
  <c r="Y146" i="15"/>
  <c r="AA146" i="15" s="1"/>
  <c r="AD146" i="15" s="1"/>
  <c r="Y147" i="15"/>
  <c r="Z147" i="15" s="1"/>
  <c r="Y148" i="15"/>
  <c r="AA148" i="15" s="1"/>
  <c r="AD148" i="15" s="1"/>
  <c r="Y149" i="15"/>
  <c r="AA149" i="15" s="1"/>
  <c r="AD149" i="15" s="1"/>
  <c r="Y150" i="15"/>
  <c r="AA150" i="15" s="1"/>
  <c r="AD150" i="15" s="1"/>
  <c r="Y151" i="15"/>
  <c r="Z151" i="15" s="1"/>
  <c r="Y152" i="15"/>
  <c r="Z152" i="15" s="1"/>
  <c r="Y153" i="15"/>
  <c r="Z153" i="15" s="1"/>
  <c r="Y154" i="15"/>
  <c r="Z154" i="15" s="1"/>
  <c r="Y155" i="15"/>
  <c r="Z155" i="15" s="1"/>
  <c r="Y156" i="15"/>
  <c r="Z156" i="15" s="1"/>
  <c r="Y157" i="15"/>
  <c r="AA157" i="15" s="1"/>
  <c r="AD157" i="15" s="1"/>
  <c r="Y158" i="15"/>
  <c r="AA158" i="15" s="1"/>
  <c r="AD158" i="15" s="1"/>
  <c r="Y159" i="15"/>
  <c r="Z159" i="15" s="1"/>
  <c r="Y160" i="15"/>
  <c r="Z160" i="15" s="1"/>
  <c r="Y161" i="15"/>
  <c r="Z161" i="15" s="1"/>
  <c r="Y162" i="15"/>
  <c r="Z162" i="15" s="1"/>
  <c r="Y163" i="15"/>
  <c r="AA163" i="15" s="1"/>
  <c r="AD163" i="15" s="1"/>
  <c r="Y164" i="15"/>
  <c r="AA164" i="15" s="1"/>
  <c r="AD164" i="15" s="1"/>
  <c r="Y165" i="15"/>
  <c r="AA165" i="15" s="1"/>
  <c r="AD165" i="15" s="1"/>
  <c r="Y166" i="15"/>
  <c r="AA166" i="15" s="1"/>
  <c r="AD166" i="15" s="1"/>
  <c r="Y167" i="15"/>
  <c r="Z167" i="15" s="1"/>
  <c r="Y168" i="15"/>
  <c r="AA168" i="15" s="1"/>
  <c r="AD168" i="15" s="1"/>
  <c r="Y169" i="15"/>
  <c r="Z169" i="15" s="1"/>
  <c r="Y170" i="15"/>
  <c r="AA170" i="15" s="1"/>
  <c r="AD170" i="15" s="1"/>
  <c r="Y171" i="15"/>
  <c r="AA171" i="15" s="1"/>
  <c r="AD171" i="15" s="1"/>
  <c r="Y172" i="15"/>
  <c r="Z172" i="15" s="1"/>
  <c r="Y173" i="15"/>
  <c r="AA173" i="15" s="1"/>
  <c r="AD173" i="15" s="1"/>
  <c r="Y174" i="15"/>
  <c r="AA174" i="15" s="1"/>
  <c r="AD174" i="15" s="1"/>
  <c r="Y175" i="15"/>
  <c r="AA175" i="15" s="1"/>
  <c r="AD175" i="15" s="1"/>
  <c r="Y176" i="15"/>
  <c r="Z176" i="15" s="1"/>
  <c r="Y177" i="15"/>
  <c r="Z177" i="15" s="1"/>
  <c r="Y178" i="15"/>
  <c r="AA178" i="15" s="1"/>
  <c r="AD178" i="15" s="1"/>
  <c r="Y179" i="15"/>
  <c r="Z179" i="15" s="1"/>
  <c r="Y180" i="15"/>
  <c r="Z180" i="15" s="1"/>
  <c r="Y181" i="15"/>
  <c r="Z181" i="15" s="1"/>
  <c r="Y182" i="15"/>
  <c r="Z182" i="15" s="1"/>
  <c r="Y183" i="15"/>
  <c r="Z183" i="15" s="1"/>
  <c r="Y184" i="15"/>
  <c r="AA184" i="15" s="1"/>
  <c r="AD184" i="15" s="1"/>
  <c r="Y185" i="15"/>
  <c r="AA185" i="15" s="1"/>
  <c r="AD185" i="15" s="1"/>
  <c r="Y186" i="15"/>
  <c r="AA186" i="15" s="1"/>
  <c r="AD186" i="15" s="1"/>
  <c r="Y187" i="15"/>
  <c r="AA187" i="15" s="1"/>
  <c r="AD187" i="15" s="1"/>
  <c r="Y188" i="15"/>
  <c r="AA188" i="15" s="1"/>
  <c r="AD188" i="15" s="1"/>
  <c r="Y189" i="15"/>
  <c r="AA189" i="15" s="1"/>
  <c r="AD189" i="15" s="1"/>
  <c r="Y190" i="15"/>
  <c r="Z190" i="15" s="1"/>
  <c r="Y191" i="15"/>
  <c r="Z191" i="15" s="1"/>
  <c r="Y192" i="15"/>
  <c r="AA192" i="15" s="1"/>
  <c r="AD192" i="15" s="1"/>
  <c r="Y193" i="15"/>
  <c r="AA193" i="15" s="1"/>
  <c r="AD193" i="15" s="1"/>
  <c r="Y194" i="15"/>
  <c r="AA194" i="15" s="1"/>
  <c r="AD194" i="15" s="1"/>
  <c r="Y195" i="15"/>
  <c r="AA195" i="15" s="1"/>
  <c r="AD195" i="15" s="1"/>
  <c r="Y196" i="15"/>
  <c r="AA196" i="15" s="1"/>
  <c r="AD196" i="15" s="1"/>
  <c r="Y197" i="15"/>
  <c r="AA197" i="15" s="1"/>
  <c r="AD197" i="15" s="1"/>
  <c r="Y198" i="15"/>
  <c r="Z198" i="15" s="1"/>
  <c r="Y199" i="15"/>
  <c r="AA199" i="15" s="1"/>
  <c r="AD199" i="15" s="1"/>
  <c r="Y200" i="15"/>
  <c r="AA200" i="15" s="1"/>
  <c r="AD200" i="15" s="1"/>
  <c r="Y201" i="15"/>
  <c r="AA201" i="15" s="1"/>
  <c r="AD201" i="15" s="1"/>
  <c r="AA10" i="15"/>
  <c r="AD10" i="15" s="1"/>
  <c r="AA94" i="15"/>
  <c r="AD94" i="15" s="1"/>
  <c r="AA96" i="15"/>
  <c r="AD96" i="15" s="1"/>
  <c r="AA176" i="15"/>
  <c r="AD176" i="15" s="1"/>
  <c r="AA15" i="15"/>
  <c r="AD15" i="15" s="1"/>
  <c r="AA16" i="15"/>
  <c r="AD16" i="15" s="1"/>
  <c r="AA17" i="15"/>
  <c r="AD17" i="15" s="1"/>
  <c r="AA28" i="15"/>
  <c r="AD28" i="15" s="1"/>
  <c r="AA75" i="15"/>
  <c r="AD75" i="15" s="1"/>
  <c r="AA87" i="15"/>
  <c r="AD87" i="15" s="1"/>
  <c r="AA136" i="15"/>
  <c r="AD136" i="15" s="1"/>
  <c r="AA147" i="15"/>
  <c r="AD147" i="15" s="1"/>
  <c r="AA159" i="15"/>
  <c r="AD159" i="15" s="1"/>
  <c r="Z39" i="15"/>
  <c r="Z45" i="15"/>
  <c r="Z51" i="15"/>
  <c r="Z87" i="15"/>
  <c r="Z99" i="15"/>
  <c r="Z100" i="15"/>
  <c r="Z130" i="15"/>
  <c r="Z164" i="15"/>
  <c r="Z166" i="15"/>
  <c r="Z195" i="15"/>
  <c r="Y3" i="15"/>
  <c r="Y4" i="15"/>
  <c r="Y5" i="15"/>
  <c r="Y6" i="15"/>
  <c r="Y2" i="15"/>
  <c r="AF3" i="15"/>
  <c r="AF4" i="15"/>
  <c r="AF5" i="15"/>
  <c r="AF6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27" i="15"/>
  <c r="AF28" i="15"/>
  <c r="AF29" i="15"/>
  <c r="AF30" i="15"/>
  <c r="AF31" i="15"/>
  <c r="AF32" i="15"/>
  <c r="AF33" i="15"/>
  <c r="AF34" i="15"/>
  <c r="AF35" i="15"/>
  <c r="AF36" i="15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F87" i="15"/>
  <c r="AF88" i="15"/>
  <c r="AF89" i="15"/>
  <c r="AF90" i="15"/>
  <c r="AF91" i="15"/>
  <c r="AF92" i="15"/>
  <c r="AF93" i="15"/>
  <c r="AF94" i="15"/>
  <c r="AF95" i="15"/>
  <c r="AF96" i="15"/>
  <c r="AF97" i="15"/>
  <c r="AF98" i="15"/>
  <c r="AF99" i="15"/>
  <c r="AF100" i="15"/>
  <c r="AF101" i="15"/>
  <c r="AF102" i="15"/>
  <c r="AF103" i="15"/>
  <c r="AF104" i="15"/>
  <c r="AF105" i="15"/>
  <c r="AF106" i="15"/>
  <c r="AF107" i="15"/>
  <c r="AF108" i="15"/>
  <c r="AF109" i="15"/>
  <c r="AF110" i="15"/>
  <c r="AF111" i="15"/>
  <c r="AF112" i="15"/>
  <c r="AF113" i="15"/>
  <c r="AF114" i="15"/>
  <c r="AF115" i="15"/>
  <c r="AF116" i="15"/>
  <c r="AF117" i="15"/>
  <c r="AF118" i="15"/>
  <c r="AF119" i="15"/>
  <c r="AF120" i="15"/>
  <c r="AF121" i="15"/>
  <c r="AF122" i="15"/>
  <c r="AF123" i="15"/>
  <c r="AF124" i="15"/>
  <c r="AF125" i="15"/>
  <c r="AF126" i="15"/>
  <c r="AF127" i="15"/>
  <c r="AF128" i="15"/>
  <c r="AF129" i="15"/>
  <c r="AF130" i="15"/>
  <c r="AF131" i="15"/>
  <c r="AF132" i="15"/>
  <c r="AF133" i="15"/>
  <c r="AF134" i="15"/>
  <c r="AF135" i="15"/>
  <c r="AF136" i="15"/>
  <c r="AF137" i="15"/>
  <c r="AF138" i="15"/>
  <c r="AF139" i="15"/>
  <c r="AF140" i="15"/>
  <c r="AF141" i="15"/>
  <c r="AF142" i="15"/>
  <c r="AF143" i="15"/>
  <c r="AF144" i="15"/>
  <c r="AF145" i="15"/>
  <c r="AF146" i="15"/>
  <c r="AF147" i="15"/>
  <c r="AF148" i="15"/>
  <c r="AF149" i="15"/>
  <c r="AF150" i="15"/>
  <c r="AF151" i="15"/>
  <c r="AF152" i="15"/>
  <c r="AF153" i="15"/>
  <c r="AF154" i="15"/>
  <c r="AF155" i="15"/>
  <c r="AF156" i="15"/>
  <c r="AF157" i="15"/>
  <c r="AF158" i="15"/>
  <c r="AF159" i="15"/>
  <c r="AF160" i="15"/>
  <c r="AF161" i="15"/>
  <c r="AF162" i="15"/>
  <c r="AF163" i="15"/>
  <c r="AF164" i="15"/>
  <c r="AF165" i="15"/>
  <c r="AF166" i="15"/>
  <c r="AF167" i="15"/>
  <c r="AF168" i="15"/>
  <c r="AF169" i="15"/>
  <c r="AF170" i="15"/>
  <c r="AF171" i="15"/>
  <c r="AF172" i="15"/>
  <c r="AF173" i="15"/>
  <c r="AF174" i="15"/>
  <c r="AF175" i="15"/>
  <c r="AF176" i="15"/>
  <c r="AF177" i="15"/>
  <c r="AF178" i="15"/>
  <c r="AF179" i="15"/>
  <c r="AF180" i="15"/>
  <c r="AF181" i="15"/>
  <c r="AF182" i="15"/>
  <c r="AF183" i="15"/>
  <c r="AF184" i="15"/>
  <c r="AF185" i="15"/>
  <c r="AF186" i="15"/>
  <c r="AF187" i="15"/>
  <c r="AF188" i="15"/>
  <c r="AF189" i="15"/>
  <c r="AF190" i="15"/>
  <c r="AF191" i="15"/>
  <c r="AF192" i="15"/>
  <c r="AF193" i="15"/>
  <c r="AF194" i="15"/>
  <c r="AF195" i="15"/>
  <c r="AF196" i="15"/>
  <c r="AF197" i="15"/>
  <c r="AF198" i="15"/>
  <c r="AF199" i="15"/>
  <c r="AF200" i="15"/>
  <c r="AF201" i="15"/>
  <c r="AF2" i="15"/>
  <c r="AE3" i="15"/>
  <c r="AE4" i="15"/>
  <c r="AE5" i="15"/>
  <c r="AE6" i="15"/>
  <c r="AE7" i="15"/>
  <c r="AE8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87" i="15"/>
  <c r="AE88" i="15"/>
  <c r="AE89" i="15"/>
  <c r="AE90" i="15"/>
  <c r="AE91" i="15"/>
  <c r="AE92" i="15"/>
  <c r="AE93" i="15"/>
  <c r="AE94" i="15"/>
  <c r="AE95" i="15"/>
  <c r="AE96" i="15"/>
  <c r="AE97" i="15"/>
  <c r="AE98" i="15"/>
  <c r="AE99" i="15"/>
  <c r="AE100" i="15"/>
  <c r="AE101" i="15"/>
  <c r="AE102" i="15"/>
  <c r="AE103" i="15"/>
  <c r="AE104" i="15"/>
  <c r="AE105" i="15"/>
  <c r="AE106" i="15"/>
  <c r="AE107" i="15"/>
  <c r="AE108" i="15"/>
  <c r="AE109" i="15"/>
  <c r="AE110" i="15"/>
  <c r="AE111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E160" i="15"/>
  <c r="AE161" i="15"/>
  <c r="AE162" i="15"/>
  <c r="AE163" i="15"/>
  <c r="AE164" i="15"/>
  <c r="AE165" i="15"/>
  <c r="AE166" i="15"/>
  <c r="AE167" i="15"/>
  <c r="AE168" i="15"/>
  <c r="AE169" i="15"/>
  <c r="AE170" i="15"/>
  <c r="AE171" i="15"/>
  <c r="AE172" i="15"/>
  <c r="AE173" i="15"/>
  <c r="AE174" i="15"/>
  <c r="AE175" i="15"/>
  <c r="AE176" i="15"/>
  <c r="AE177" i="15"/>
  <c r="AE178" i="15"/>
  <c r="AE179" i="15"/>
  <c r="AE180" i="15"/>
  <c r="AE181" i="15"/>
  <c r="AE182" i="15"/>
  <c r="AE183" i="15"/>
  <c r="AE184" i="15"/>
  <c r="AE185" i="15"/>
  <c r="AE186" i="15"/>
  <c r="AE187" i="15"/>
  <c r="AE188" i="15"/>
  <c r="AE189" i="15"/>
  <c r="AE190" i="15"/>
  <c r="AE191" i="15"/>
  <c r="AE192" i="15"/>
  <c r="AE193" i="15"/>
  <c r="AE194" i="15"/>
  <c r="AE195" i="15"/>
  <c r="AE196" i="15"/>
  <c r="AE197" i="15"/>
  <c r="AE198" i="15"/>
  <c r="AE199" i="15"/>
  <c r="AE200" i="15"/>
  <c r="AE201" i="15"/>
  <c r="AE2" i="15"/>
  <c r="AB202" i="15" l="1"/>
  <c r="AC202" i="15" s="1"/>
  <c r="Z2" i="15"/>
  <c r="AA2" i="15" s="1"/>
  <c r="AD2" i="15" s="1"/>
  <c r="Z140" i="15"/>
  <c r="Z32" i="15"/>
  <c r="AA152" i="15"/>
  <c r="AD152" i="15" s="1"/>
  <c r="AA288" i="15"/>
  <c r="AD288" i="15" s="1"/>
  <c r="AA256" i="15"/>
  <c r="AD256" i="15" s="1"/>
  <c r="AB273" i="15"/>
  <c r="AC273" i="15" s="1"/>
  <c r="Z9" i="15"/>
  <c r="AA129" i="15"/>
  <c r="AD129" i="15" s="1"/>
  <c r="Z285" i="15"/>
  <c r="AB285" i="15" s="1"/>
  <c r="AC285" i="15" s="1"/>
  <c r="AA266" i="15"/>
  <c r="AD266" i="15" s="1"/>
  <c r="AA232" i="15"/>
  <c r="AD232" i="15" s="1"/>
  <c r="AA225" i="15"/>
  <c r="AD225" i="15" s="1"/>
  <c r="Z105" i="15"/>
  <c r="Z104" i="15"/>
  <c r="AA93" i="15"/>
  <c r="AD93" i="15" s="1"/>
  <c r="AA68" i="15"/>
  <c r="AD68" i="15" s="1"/>
  <c r="AA33" i="15"/>
  <c r="AD33" i="15" s="1"/>
  <c r="AA296" i="15"/>
  <c r="AD296" i="15" s="1"/>
  <c r="AA293" i="15"/>
  <c r="AB293" i="15" s="1"/>
  <c r="AC293" i="15" s="1"/>
  <c r="AA280" i="15"/>
  <c r="AD280" i="15" s="1"/>
  <c r="AA277" i="15"/>
  <c r="AD277" i="15" s="1"/>
  <c r="AA261" i="15"/>
  <c r="Z274" i="15"/>
  <c r="AA244" i="15"/>
  <c r="AD244" i="15" s="1"/>
  <c r="AA237" i="15"/>
  <c r="AD237" i="15" s="1"/>
  <c r="Z189" i="15"/>
  <c r="Z69" i="15"/>
  <c r="AA286" i="15"/>
  <c r="AD286" i="15" s="1"/>
  <c r="AB237" i="15"/>
  <c r="AC237" i="15" s="1"/>
  <c r="AA233" i="15"/>
  <c r="AB233" i="15" s="1"/>
  <c r="AC233" i="15" s="1"/>
  <c r="Z188" i="15"/>
  <c r="AA240" i="15"/>
  <c r="AD240" i="15" s="1"/>
  <c r="Z206" i="15"/>
  <c r="AD293" i="15"/>
  <c r="AA301" i="15"/>
  <c r="AD301" i="15" s="1"/>
  <c r="AD294" i="15"/>
  <c r="AD273" i="15"/>
  <c r="AD209" i="15"/>
  <c r="AB269" i="15"/>
  <c r="AC269" i="15" s="1"/>
  <c r="AD285" i="15"/>
  <c r="AB298" i="15"/>
  <c r="AC298" i="15" s="1"/>
  <c r="Z257" i="15"/>
  <c r="AB257" i="15" s="1"/>
  <c r="AC257" i="15" s="1"/>
  <c r="Z249" i="15"/>
  <c r="AB249" i="15" s="1"/>
  <c r="AC249" i="15" s="1"/>
  <c r="AB296" i="15"/>
  <c r="AC296" i="15" s="1"/>
  <c r="AB278" i="15"/>
  <c r="AC278" i="15" s="1"/>
  <c r="AB228" i="15"/>
  <c r="AC228" i="15" s="1"/>
  <c r="AB216" i="15"/>
  <c r="AC216" i="15" s="1"/>
  <c r="Z101" i="15"/>
  <c r="AA137" i="15"/>
  <c r="AD137" i="15" s="1"/>
  <c r="AA300" i="15"/>
  <c r="AD300" i="15" s="1"/>
  <c r="AA289" i="15"/>
  <c r="AD289" i="15" s="1"/>
  <c r="AA282" i="15"/>
  <c r="AD282" i="15" s="1"/>
  <c r="AA264" i="15"/>
  <c r="AD264" i="15" s="1"/>
  <c r="Z222" i="15"/>
  <c r="AB222" i="15" s="1"/>
  <c r="AC222" i="15" s="1"/>
  <c r="AA220" i="15"/>
  <c r="AD220" i="15" s="1"/>
  <c r="Z165" i="15"/>
  <c r="AA177" i="15"/>
  <c r="AD177" i="15" s="1"/>
  <c r="AB276" i="15"/>
  <c r="AC276" i="15" s="1"/>
  <c r="AB253" i="15"/>
  <c r="AC253" i="15" s="1"/>
  <c r="AA89" i="15"/>
  <c r="AD89" i="15" s="1"/>
  <c r="AB297" i="15"/>
  <c r="AC297" i="15" s="1"/>
  <c r="AA284" i="15"/>
  <c r="AD284" i="15" s="1"/>
  <c r="AB280" i="15"/>
  <c r="AC280" i="15" s="1"/>
  <c r="AA268" i="15"/>
  <c r="AD268" i="15" s="1"/>
  <c r="AA213" i="15"/>
  <c r="AD213" i="15" s="1"/>
  <c r="AA135" i="15"/>
  <c r="AD135" i="15" s="1"/>
  <c r="Z141" i="15"/>
  <c r="Z52" i="15"/>
  <c r="AA88" i="15"/>
  <c r="AD88" i="15" s="1"/>
  <c r="AA153" i="15"/>
  <c r="AD153" i="15" s="1"/>
  <c r="AB248" i="15"/>
  <c r="AC248" i="15" s="1"/>
  <c r="AA245" i="15"/>
  <c r="AD245" i="15" s="1"/>
  <c r="AA241" i="15"/>
  <c r="AD241" i="15" s="1"/>
  <c r="AA236" i="15"/>
  <c r="AD236" i="15" s="1"/>
  <c r="AA229" i="15"/>
  <c r="AD229" i="15" s="1"/>
  <c r="AA224" i="15"/>
  <c r="AD224" i="15" s="1"/>
  <c r="AA217" i="15"/>
  <c r="AD217" i="15" s="1"/>
  <c r="AB290" i="15"/>
  <c r="AC290" i="15" s="1"/>
  <c r="Z219" i="15"/>
  <c r="AB206" i="15"/>
  <c r="AC206" i="15" s="1"/>
  <c r="AA292" i="15"/>
  <c r="AD292" i="15" s="1"/>
  <c r="AB288" i="15"/>
  <c r="AC288" i="15" s="1"/>
  <c r="AB281" i="15"/>
  <c r="AC281" i="15" s="1"/>
  <c r="AA272" i="15"/>
  <c r="AD272" i="15" s="1"/>
  <c r="AA265" i="15"/>
  <c r="AD265" i="15" s="1"/>
  <c r="AA260" i="15"/>
  <c r="AD260" i="15" s="1"/>
  <c r="AA252" i="15"/>
  <c r="AD252" i="15" s="1"/>
  <c r="AB242" i="15"/>
  <c r="AC242" i="15" s="1"/>
  <c r="AA221" i="15"/>
  <c r="AD221" i="15" s="1"/>
  <c r="AA214" i="15"/>
  <c r="AD214" i="15" s="1"/>
  <c r="AB210" i="15"/>
  <c r="AC210" i="15" s="1"/>
  <c r="AA208" i="15"/>
  <c r="AD208" i="15" s="1"/>
  <c r="AB230" i="15"/>
  <c r="AC230" i="15" s="1"/>
  <c r="Z201" i="15"/>
  <c r="Z197" i="15"/>
  <c r="AB197" i="15" s="1"/>
  <c r="AC197" i="15" s="1"/>
  <c r="AA117" i="15"/>
  <c r="AD117" i="15" s="1"/>
  <c r="Z196" i="15"/>
  <c r="Z128" i="15"/>
  <c r="AA27" i="15"/>
  <c r="AD27" i="15" s="1"/>
  <c r="AA116" i="15"/>
  <c r="AD116" i="15" s="1"/>
  <c r="Z292" i="15"/>
  <c r="Z272" i="15"/>
  <c r="Z260" i="15"/>
  <c r="Z252" i="15"/>
  <c r="AA212" i="15"/>
  <c r="AD212" i="15" s="1"/>
  <c r="Z208" i="15"/>
  <c r="AB204" i="15"/>
  <c r="AC204" i="15" s="1"/>
  <c r="AB301" i="15"/>
  <c r="AC301" i="15" s="1"/>
  <c r="Z299" i="15"/>
  <c r="Z295" i="15"/>
  <c r="Z291" i="15"/>
  <c r="Z287" i="15"/>
  <c r="Z283" i="15"/>
  <c r="AB283" i="15" s="1"/>
  <c r="AC283" i="15" s="1"/>
  <c r="Z279" i="15"/>
  <c r="Z275" i="15"/>
  <c r="AB275" i="15" s="1"/>
  <c r="AC275" i="15" s="1"/>
  <c r="Z271" i="15"/>
  <c r="AB271" i="15" s="1"/>
  <c r="AC271" i="15" s="1"/>
  <c r="Z267" i="15"/>
  <c r="AB267" i="15" s="1"/>
  <c r="AC267" i="15" s="1"/>
  <c r="Z263" i="15"/>
  <c r="AB263" i="15" s="1"/>
  <c r="AC263" i="15" s="1"/>
  <c r="Z259" i="15"/>
  <c r="AB259" i="15" s="1"/>
  <c r="AC259" i="15" s="1"/>
  <c r="Z255" i="15"/>
  <c r="AB255" i="15" s="1"/>
  <c r="AC255" i="15" s="1"/>
  <c r="Z251" i="15"/>
  <c r="Z247" i="15"/>
  <c r="Z243" i="15"/>
  <c r="AB243" i="15" s="1"/>
  <c r="AC243" i="15" s="1"/>
  <c r="Z239" i="15"/>
  <c r="AB239" i="15" s="1"/>
  <c r="AC239" i="15" s="1"/>
  <c r="Z235" i="15"/>
  <c r="AB235" i="15" s="1"/>
  <c r="AC235" i="15" s="1"/>
  <c r="Z231" i="15"/>
  <c r="Z227" i="15"/>
  <c r="AB227" i="15" s="1"/>
  <c r="AC227" i="15" s="1"/>
  <c r="Z223" i="15"/>
  <c r="AB223" i="15" s="1"/>
  <c r="AC223" i="15" s="1"/>
  <c r="Z203" i="15"/>
  <c r="AB203" i="15" s="1"/>
  <c r="AC203" i="15" s="1"/>
  <c r="AB274" i="15"/>
  <c r="AC274" i="15" s="1"/>
  <c r="AB270" i="15"/>
  <c r="AC270" i="15" s="1"/>
  <c r="AB226" i="15"/>
  <c r="AC226" i="15" s="1"/>
  <c r="AA262" i="15"/>
  <c r="AD262" i="15" s="1"/>
  <c r="AA258" i="15"/>
  <c r="AD258" i="15" s="1"/>
  <c r="AA254" i="15"/>
  <c r="AD254" i="15" s="1"/>
  <c r="AA250" i="15"/>
  <c r="AD250" i="15" s="1"/>
  <c r="AA246" i="15"/>
  <c r="AD246" i="15" s="1"/>
  <c r="AA238" i="15"/>
  <c r="AD238" i="15" s="1"/>
  <c r="AA234" i="15"/>
  <c r="AD234" i="15" s="1"/>
  <c r="AA226" i="15"/>
  <c r="AD226" i="15" s="1"/>
  <c r="AB299" i="15"/>
  <c r="AC299" i="15" s="1"/>
  <c r="AB295" i="15"/>
  <c r="AC295" i="15" s="1"/>
  <c r="AB291" i="15"/>
  <c r="AC291" i="15" s="1"/>
  <c r="AB287" i="15"/>
  <c r="AC287" i="15" s="1"/>
  <c r="AB279" i="15"/>
  <c r="AC279" i="15" s="1"/>
  <c r="AB251" i="15"/>
  <c r="AC251" i="15" s="1"/>
  <c r="AB247" i="15"/>
  <c r="AC247" i="15" s="1"/>
  <c r="AB231" i="15"/>
  <c r="AC231" i="15" s="1"/>
  <c r="AB219" i="15"/>
  <c r="AC219" i="15" s="1"/>
  <c r="AB215" i="15"/>
  <c r="AC215" i="15" s="1"/>
  <c r="AB211" i="15"/>
  <c r="AC211" i="15" s="1"/>
  <c r="AB207" i="15"/>
  <c r="AC207" i="15" s="1"/>
  <c r="AA91" i="15"/>
  <c r="AD91" i="15" s="1"/>
  <c r="Z127" i="15"/>
  <c r="Z163" i="15"/>
  <c r="AA67" i="15"/>
  <c r="AB148" i="15"/>
  <c r="AC148" i="15" s="1"/>
  <c r="AA65" i="15"/>
  <c r="AD65" i="15" s="1"/>
  <c r="Z187" i="15"/>
  <c r="Z149" i="15"/>
  <c r="AB149" i="15" s="1"/>
  <c r="AC149" i="15" s="1"/>
  <c r="Z124" i="15"/>
  <c r="AB124" i="15" s="1"/>
  <c r="AC124" i="15" s="1"/>
  <c r="Z79" i="15"/>
  <c r="AB79" i="15" s="1"/>
  <c r="AC79" i="15" s="1"/>
  <c r="AA125" i="15"/>
  <c r="AA64" i="15"/>
  <c r="AA151" i="15"/>
  <c r="AD151" i="15" s="1"/>
  <c r="Z43" i="15"/>
  <c r="Z175" i="15"/>
  <c r="Z148" i="15"/>
  <c r="Z123" i="15"/>
  <c r="Z76" i="15"/>
  <c r="AB76" i="15" s="1"/>
  <c r="AC76" i="15" s="1"/>
  <c r="Z31" i="15"/>
  <c r="AB31" i="15" s="1"/>
  <c r="AC31" i="15" s="1"/>
  <c r="AA183" i="15"/>
  <c r="AD183" i="15" s="1"/>
  <c r="AA63" i="15"/>
  <c r="AD63" i="15" s="1"/>
  <c r="Z150" i="15"/>
  <c r="AB150" i="15" s="1"/>
  <c r="AC150" i="15" s="1"/>
  <c r="Z173" i="15"/>
  <c r="AB173" i="15" s="1"/>
  <c r="AC173" i="15" s="1"/>
  <c r="Z115" i="15"/>
  <c r="Z29" i="15"/>
  <c r="AA53" i="15"/>
  <c r="AD53" i="15" s="1"/>
  <c r="AA172" i="15"/>
  <c r="AD172" i="15" s="1"/>
  <c r="AA111" i="15"/>
  <c r="AD111" i="15" s="1"/>
  <c r="Z171" i="15"/>
  <c r="Z112" i="15"/>
  <c r="AB112" i="15" s="1"/>
  <c r="AC112" i="15" s="1"/>
  <c r="Z139" i="15"/>
  <c r="AB139" i="15" s="1"/>
  <c r="AC139" i="15" s="1"/>
  <c r="Z19" i="15"/>
  <c r="AB19" i="15" s="1"/>
  <c r="AC19" i="15" s="1"/>
  <c r="AA161" i="15"/>
  <c r="AD161" i="15" s="1"/>
  <c r="Z199" i="15"/>
  <c r="AB199" i="15" s="1"/>
  <c r="AC199" i="15" s="1"/>
  <c r="Z103" i="15"/>
  <c r="AB103" i="15" s="1"/>
  <c r="AC103" i="15" s="1"/>
  <c r="Z55" i="15"/>
  <c r="AA160" i="15"/>
  <c r="AD160" i="15" s="1"/>
  <c r="AA154" i="15"/>
  <c r="AD154" i="15" s="1"/>
  <c r="Z78" i="15"/>
  <c r="AB78" i="15" s="1"/>
  <c r="AC78" i="15" s="1"/>
  <c r="Z54" i="15"/>
  <c r="AB54" i="15" s="1"/>
  <c r="AC54" i="15" s="1"/>
  <c r="Z126" i="15"/>
  <c r="Z102" i="15"/>
  <c r="AB102" i="15" s="1"/>
  <c r="AC102" i="15" s="1"/>
  <c r="Z77" i="15"/>
  <c r="AB77" i="15" s="1"/>
  <c r="AC77" i="15" s="1"/>
  <c r="Z30" i="15"/>
  <c r="AB30" i="15" s="1"/>
  <c r="AC30" i="15" s="1"/>
  <c r="AA198" i="15"/>
  <c r="AA162" i="15"/>
  <c r="AA90" i="15"/>
  <c r="AD90" i="15" s="1"/>
  <c r="AA18" i="15"/>
  <c r="Z186" i="15"/>
  <c r="AB186" i="15" s="1"/>
  <c r="AC186" i="15" s="1"/>
  <c r="Z185" i="15"/>
  <c r="AB185" i="15" s="1"/>
  <c r="AC185" i="15" s="1"/>
  <c r="Z138" i="15"/>
  <c r="Z92" i="15"/>
  <c r="AB92" i="15" s="1"/>
  <c r="AC92" i="15" s="1"/>
  <c r="Z44" i="15"/>
  <c r="AA114" i="15"/>
  <c r="AA42" i="15"/>
  <c r="AD42" i="15" s="1"/>
  <c r="AA190" i="15"/>
  <c r="Z184" i="15"/>
  <c r="AB184" i="15" s="1"/>
  <c r="AC184" i="15" s="1"/>
  <c r="AA113" i="15"/>
  <c r="AA41" i="15"/>
  <c r="Z200" i="15"/>
  <c r="AB200" i="15" s="1"/>
  <c r="AC200" i="15" s="1"/>
  <c r="Z66" i="15"/>
  <c r="AA40" i="15"/>
  <c r="Z174" i="15"/>
  <c r="AB130" i="15"/>
  <c r="AC130" i="15" s="1"/>
  <c r="AA118" i="15"/>
  <c r="Z81" i="15"/>
  <c r="AB81" i="15" s="1"/>
  <c r="AC81" i="15" s="1"/>
  <c r="Z22" i="15"/>
  <c r="AB22" i="15" s="1"/>
  <c r="AC22" i="15" s="1"/>
  <c r="AA57" i="15"/>
  <c r="Z80" i="15"/>
  <c r="AB80" i="15" s="1"/>
  <c r="AC80" i="15" s="1"/>
  <c r="Z21" i="15"/>
  <c r="AB21" i="15" s="1"/>
  <c r="AC21" i="15" s="1"/>
  <c r="AA82" i="15"/>
  <c r="AA56" i="15"/>
  <c r="AD56" i="15" s="1"/>
  <c r="AB28" i="15"/>
  <c r="AC28" i="15" s="1"/>
  <c r="Z58" i="15"/>
  <c r="AB58" i="15" s="1"/>
  <c r="AC58" i="15" s="1"/>
  <c r="Z20" i="15"/>
  <c r="AB20" i="15" s="1"/>
  <c r="AC20" i="15" s="1"/>
  <c r="AA46" i="15"/>
  <c r="Z178" i="15"/>
  <c r="AB178" i="15" s="1"/>
  <c r="AC178" i="15" s="1"/>
  <c r="Z142" i="15"/>
  <c r="AB142" i="15" s="1"/>
  <c r="AC142" i="15" s="1"/>
  <c r="Z106" i="15"/>
  <c r="AB106" i="15" s="1"/>
  <c r="AC106" i="15" s="1"/>
  <c r="Z70" i="15"/>
  <c r="AB70" i="15" s="1"/>
  <c r="AC70" i="15" s="1"/>
  <c r="Z34" i="15"/>
  <c r="AB34" i="15" s="1"/>
  <c r="AC34" i="15" s="1"/>
  <c r="AB115" i="15"/>
  <c r="AC115" i="15" s="1"/>
  <c r="AA182" i="15"/>
  <c r="AD182" i="15" s="1"/>
  <c r="AA110" i="15"/>
  <c r="AA38" i="15"/>
  <c r="AA169" i="15"/>
  <c r="AA61" i="15"/>
  <c r="AA156" i="15"/>
  <c r="AA108" i="15"/>
  <c r="AA36" i="15"/>
  <c r="AA131" i="15"/>
  <c r="AD131" i="15" s="1"/>
  <c r="AA59" i="15"/>
  <c r="AB195" i="15"/>
  <c r="AC195" i="15" s="1"/>
  <c r="AB171" i="15"/>
  <c r="AC171" i="15" s="1"/>
  <c r="AB159" i="15"/>
  <c r="AC159" i="15" s="1"/>
  <c r="AB147" i="15"/>
  <c r="AC147" i="15" s="1"/>
  <c r="AB87" i="15"/>
  <c r="AC87" i="15" s="1"/>
  <c r="AB75" i="15"/>
  <c r="AC75" i="15" s="1"/>
  <c r="AB51" i="15"/>
  <c r="AC51" i="15" s="1"/>
  <c r="AB15" i="15"/>
  <c r="AC15" i="15" s="1"/>
  <c r="Z194" i="15"/>
  <c r="AB194" i="15" s="1"/>
  <c r="AC194" i="15" s="1"/>
  <c r="Z170" i="15"/>
  <c r="AB170" i="15" s="1"/>
  <c r="AC170" i="15" s="1"/>
  <c r="Z158" i="15"/>
  <c r="AB158" i="15" s="1"/>
  <c r="AC158" i="15" s="1"/>
  <c r="Z146" i="15"/>
  <c r="AB146" i="15" s="1"/>
  <c r="AC146" i="15" s="1"/>
  <c r="Z134" i="15"/>
  <c r="AB134" i="15" s="1"/>
  <c r="AC134" i="15" s="1"/>
  <c r="Z122" i="15"/>
  <c r="AB122" i="15" s="1"/>
  <c r="AC122" i="15" s="1"/>
  <c r="Z98" i="15"/>
  <c r="AB98" i="15" s="1"/>
  <c r="AC98" i="15" s="1"/>
  <c r="Z86" i="15"/>
  <c r="AB86" i="15" s="1"/>
  <c r="AC86" i="15" s="1"/>
  <c r="Z74" i="15"/>
  <c r="AB74" i="15" s="1"/>
  <c r="AC74" i="15" s="1"/>
  <c r="Z62" i="15"/>
  <c r="AB62" i="15" s="1"/>
  <c r="AC62" i="15" s="1"/>
  <c r="Z50" i="15"/>
  <c r="AB50" i="15" s="1"/>
  <c r="AC50" i="15" s="1"/>
  <c r="Z26" i="15"/>
  <c r="Z14" i="15"/>
  <c r="AB14" i="15" s="1"/>
  <c r="AC14" i="15" s="1"/>
  <c r="AB10" i="15"/>
  <c r="AC10" i="15" s="1"/>
  <c r="AB189" i="15"/>
  <c r="AC189" i="15" s="1"/>
  <c r="AB153" i="15"/>
  <c r="AC153" i="15" s="1"/>
  <c r="AB69" i="15"/>
  <c r="AC69" i="15" s="1"/>
  <c r="AB33" i="15"/>
  <c r="AC33" i="15" s="1"/>
  <c r="AB164" i="15"/>
  <c r="AC164" i="15" s="1"/>
  <c r="AA181" i="15"/>
  <c r="AA121" i="15"/>
  <c r="AA97" i="15"/>
  <c r="AA73" i="15"/>
  <c r="AA37" i="15"/>
  <c r="AB17" i="15"/>
  <c r="AC17" i="15" s="1"/>
  <c r="AA180" i="15"/>
  <c r="AD180" i="15" s="1"/>
  <c r="AA144" i="15"/>
  <c r="AA72" i="15"/>
  <c r="AD72" i="15" s="1"/>
  <c r="AA12" i="15"/>
  <c r="AB136" i="15"/>
  <c r="AC136" i="15" s="1"/>
  <c r="AA179" i="15"/>
  <c r="AA119" i="15"/>
  <c r="Z193" i="15"/>
  <c r="AB193" i="15" s="1"/>
  <c r="AC193" i="15" s="1"/>
  <c r="Z157" i="15"/>
  <c r="AB157" i="15" s="1"/>
  <c r="AC157" i="15" s="1"/>
  <c r="Z145" i="15"/>
  <c r="AB145" i="15" s="1"/>
  <c r="AC145" i="15" s="1"/>
  <c r="Z133" i="15"/>
  <c r="AB133" i="15" s="1"/>
  <c r="AC133" i="15" s="1"/>
  <c r="Z109" i="15"/>
  <c r="AB109" i="15" s="1"/>
  <c r="AC109" i="15" s="1"/>
  <c r="Z85" i="15"/>
  <c r="AB85" i="15" s="1"/>
  <c r="AC85" i="15" s="1"/>
  <c r="Z49" i="15"/>
  <c r="AB49" i="15" s="1"/>
  <c r="AC49" i="15" s="1"/>
  <c r="Z25" i="15"/>
  <c r="AB25" i="15" s="1"/>
  <c r="AC25" i="15" s="1"/>
  <c r="Z13" i="15"/>
  <c r="AB13" i="15" s="1"/>
  <c r="AC13" i="15" s="1"/>
  <c r="AB43" i="15"/>
  <c r="AC43" i="15" s="1"/>
  <c r="AB66" i="15"/>
  <c r="AC66" i="15" s="1"/>
  <c r="AB29" i="15"/>
  <c r="AC29" i="15" s="1"/>
  <c r="AB16" i="15"/>
  <c r="AC16" i="15" s="1"/>
  <c r="AA191" i="15"/>
  <c r="AD191" i="15" s="1"/>
  <c r="AA155" i="15"/>
  <c r="AA107" i="15"/>
  <c r="AA83" i="15"/>
  <c r="AA35" i="15"/>
  <c r="AA11" i="15"/>
  <c r="AB187" i="15"/>
  <c r="AC187" i="15" s="1"/>
  <c r="Z192" i="15"/>
  <c r="AB192" i="15" s="1"/>
  <c r="AC192" i="15" s="1"/>
  <c r="Z168" i="15"/>
  <c r="AB168" i="15" s="1"/>
  <c r="AC168" i="15" s="1"/>
  <c r="Z132" i="15"/>
  <c r="AB132" i="15" s="1"/>
  <c r="AC132" i="15" s="1"/>
  <c r="Z120" i="15"/>
  <c r="AB120" i="15" s="1"/>
  <c r="AC120" i="15" s="1"/>
  <c r="Z96" i="15"/>
  <c r="AB96" i="15" s="1"/>
  <c r="AC96" i="15" s="1"/>
  <c r="Z84" i="15"/>
  <c r="AB84" i="15" s="1"/>
  <c r="AC84" i="15" s="1"/>
  <c r="Z60" i="15"/>
  <c r="AB60" i="15" s="1"/>
  <c r="AC60" i="15" s="1"/>
  <c r="Z48" i="15"/>
  <c r="AB48" i="15" s="1"/>
  <c r="AC48" i="15" s="1"/>
  <c r="Z24" i="15"/>
  <c r="AB24" i="15" s="1"/>
  <c r="AC24" i="15" s="1"/>
  <c r="AB165" i="15"/>
  <c r="AC165" i="15" s="1"/>
  <c r="AB117" i="15"/>
  <c r="AC117" i="15" s="1"/>
  <c r="AB93" i="15"/>
  <c r="AC93" i="15" s="1"/>
  <c r="AB128" i="15"/>
  <c r="AC128" i="15" s="1"/>
  <c r="AB196" i="15"/>
  <c r="AC196" i="15" s="1"/>
  <c r="AB160" i="15"/>
  <c r="AC160" i="15" s="1"/>
  <c r="AB52" i="15"/>
  <c r="AC52" i="15" s="1"/>
  <c r="AA167" i="15"/>
  <c r="AA143" i="15"/>
  <c r="AA95" i="15"/>
  <c r="AA71" i="15"/>
  <c r="AA47" i="15"/>
  <c r="AA23" i="15"/>
  <c r="AB166" i="15"/>
  <c r="AC166" i="15" s="1"/>
  <c r="AB94" i="15"/>
  <c r="AC94" i="15" s="1"/>
  <c r="AB174" i="15"/>
  <c r="AC174" i="15" s="1"/>
  <c r="AB55" i="15"/>
  <c r="AC55" i="15" s="1"/>
  <c r="AB45" i="15"/>
  <c r="AC45" i="15" s="1"/>
  <c r="AB163" i="15"/>
  <c r="AC163" i="15" s="1"/>
  <c r="AB100" i="15"/>
  <c r="AC100" i="15" s="1"/>
  <c r="AB138" i="15"/>
  <c r="AC138" i="15" s="1"/>
  <c r="AB123" i="15"/>
  <c r="AC123" i="15" s="1"/>
  <c r="AB99" i="15"/>
  <c r="AC99" i="15" s="1"/>
  <c r="AB39" i="15"/>
  <c r="AC39" i="15" s="1"/>
  <c r="AB68" i="15"/>
  <c r="AC68" i="15" s="1"/>
  <c r="AB9" i="15"/>
  <c r="AC9" i="15" s="1"/>
  <c r="AB26" i="15"/>
  <c r="AC26" i="15" s="1"/>
  <c r="AB175" i="15"/>
  <c r="AC175" i="15" s="1"/>
  <c r="AB127" i="15"/>
  <c r="AC127" i="15" s="1"/>
  <c r="AB32" i="15"/>
  <c r="AC32" i="15" s="1"/>
  <c r="AB188" i="15"/>
  <c r="AC188" i="15" s="1"/>
  <c r="AB152" i="15"/>
  <c r="AC152" i="15" s="1"/>
  <c r="AB44" i="15"/>
  <c r="AC44" i="15" s="1"/>
  <c r="AB176" i="15"/>
  <c r="AC176" i="15" s="1"/>
  <c r="AB140" i="15"/>
  <c r="AC140" i="15" s="1"/>
  <c r="AB104" i="15"/>
  <c r="AC104" i="15" s="1"/>
  <c r="AB201" i="15"/>
  <c r="AC201" i="15" s="1"/>
  <c r="AB126" i="15"/>
  <c r="AC126" i="15" s="1"/>
  <c r="AB105" i="15"/>
  <c r="AC105" i="15" s="1"/>
  <c r="AB141" i="15"/>
  <c r="AC141" i="15" s="1"/>
  <c r="AB101" i="15"/>
  <c r="AC101" i="15" s="1"/>
  <c r="AB266" i="15" l="1"/>
  <c r="AC266" i="15" s="1"/>
  <c r="AB286" i="15"/>
  <c r="AC286" i="15" s="1"/>
  <c r="AB131" i="15"/>
  <c r="AC131" i="15" s="1"/>
  <c r="AB65" i="15"/>
  <c r="AC65" i="15" s="1"/>
  <c r="AB256" i="15"/>
  <c r="AC256" i="15" s="1"/>
  <c r="AB277" i="15"/>
  <c r="AC277" i="15" s="1"/>
  <c r="AB177" i="15"/>
  <c r="AC177" i="15" s="1"/>
  <c r="AB129" i="15"/>
  <c r="AC129" i="15" s="1"/>
  <c r="AB27" i="15"/>
  <c r="AC27" i="15" s="1"/>
  <c r="AB2" i="15"/>
  <c r="AC2" i="15" s="1"/>
  <c r="AB261" i="15"/>
  <c r="AC261" i="15" s="1"/>
  <c r="AD261" i="15"/>
  <c r="AB268" i="15"/>
  <c r="AC268" i="15" s="1"/>
  <c r="AB220" i="15"/>
  <c r="AC220" i="15" s="1"/>
  <c r="AB42" i="15"/>
  <c r="AC42" i="15" s="1"/>
  <c r="AB284" i="15"/>
  <c r="AC284" i="15" s="1"/>
  <c r="AB232" i="15"/>
  <c r="AC232" i="15" s="1"/>
  <c r="AB234" i="15"/>
  <c r="AC234" i="15" s="1"/>
  <c r="AB246" i="15"/>
  <c r="AC246" i="15" s="1"/>
  <c r="AB240" i="15"/>
  <c r="AC240" i="15" s="1"/>
  <c r="AB250" i="15"/>
  <c r="AC250" i="15" s="1"/>
  <c r="AD233" i="15"/>
  <c r="AB244" i="15"/>
  <c r="AC244" i="15" s="1"/>
  <c r="AB225" i="15"/>
  <c r="AC225" i="15" s="1"/>
  <c r="AB154" i="15"/>
  <c r="AC154" i="15" s="1"/>
  <c r="AB208" i="15"/>
  <c r="AC208" i="15" s="1"/>
  <c r="AB212" i="15"/>
  <c r="AC212" i="15" s="1"/>
  <c r="AB137" i="15"/>
  <c r="AC137" i="15" s="1"/>
  <c r="AB53" i="15"/>
  <c r="AC53" i="15" s="1"/>
  <c r="AB272" i="15"/>
  <c r="AC272" i="15" s="1"/>
  <c r="AB300" i="15"/>
  <c r="AC300" i="15" s="1"/>
  <c r="AB88" i="15"/>
  <c r="AC88" i="15" s="1"/>
  <c r="AB217" i="15"/>
  <c r="AC217" i="15" s="1"/>
  <c r="AB229" i="15"/>
  <c r="AC229" i="15" s="1"/>
  <c r="AB252" i="15"/>
  <c r="AC252" i="15" s="1"/>
  <c r="AB182" i="15"/>
  <c r="AC182" i="15" s="1"/>
  <c r="AB161" i="15"/>
  <c r="AC161" i="15" s="1"/>
  <c r="AB260" i="15"/>
  <c r="AC260" i="15" s="1"/>
  <c r="AB224" i="15"/>
  <c r="AC224" i="15" s="1"/>
  <c r="AB90" i="15"/>
  <c r="AC90" i="15" s="1"/>
  <c r="AB265" i="15"/>
  <c r="AC265" i="15" s="1"/>
  <c r="AB116" i="15"/>
  <c r="AC116" i="15" s="1"/>
  <c r="AB111" i="15"/>
  <c r="AC111" i="15" s="1"/>
  <c r="AB72" i="15"/>
  <c r="AC72" i="15" s="1"/>
  <c r="AB183" i="15"/>
  <c r="AC183" i="15" s="1"/>
  <c r="AB135" i="15"/>
  <c r="AC135" i="15" s="1"/>
  <c r="AB292" i="15"/>
  <c r="AC292" i="15" s="1"/>
  <c r="AB73" i="15"/>
  <c r="AC73" i="15" s="1"/>
  <c r="AD73" i="15"/>
  <c r="AB23" i="15"/>
  <c r="AC23" i="15" s="1"/>
  <c r="AD23" i="15"/>
  <c r="AB119" i="15"/>
  <c r="AC119" i="15" s="1"/>
  <c r="AD119" i="15"/>
  <c r="AB97" i="15"/>
  <c r="AC97" i="15" s="1"/>
  <c r="AD97" i="15"/>
  <c r="AB108" i="15"/>
  <c r="AC108" i="15" s="1"/>
  <c r="AD108" i="15"/>
  <c r="AB221" i="15"/>
  <c r="AC221" i="15" s="1"/>
  <c r="AB121" i="15"/>
  <c r="AC121" i="15" s="1"/>
  <c r="AD121" i="15"/>
  <c r="AB156" i="15"/>
  <c r="AC156" i="15" s="1"/>
  <c r="AD156" i="15"/>
  <c r="AB114" i="15"/>
  <c r="AC114" i="15" s="1"/>
  <c r="AD114" i="15"/>
  <c r="AB264" i="15"/>
  <c r="AC264" i="15" s="1"/>
  <c r="AB36" i="15"/>
  <c r="AC36" i="15" s="1"/>
  <c r="AD36" i="15"/>
  <c r="AB11" i="15"/>
  <c r="AC11" i="15" s="1"/>
  <c r="AD11" i="15"/>
  <c r="AB181" i="15"/>
  <c r="AC181" i="15" s="1"/>
  <c r="AD181" i="15"/>
  <c r="AB118" i="15"/>
  <c r="AC118" i="15" s="1"/>
  <c r="AD118" i="15"/>
  <c r="AB236" i="15"/>
  <c r="AC236" i="15" s="1"/>
  <c r="AB47" i="15"/>
  <c r="AC47" i="15" s="1"/>
  <c r="AD47" i="15"/>
  <c r="AB35" i="15"/>
  <c r="AC35" i="15" s="1"/>
  <c r="AD35" i="15"/>
  <c r="AB61" i="15"/>
  <c r="AC61" i="15" s="1"/>
  <c r="AD61" i="15"/>
  <c r="AB46" i="15"/>
  <c r="AC46" i="15" s="1"/>
  <c r="AD46" i="15"/>
  <c r="AB71" i="15"/>
  <c r="AC71" i="15" s="1"/>
  <c r="AD71" i="15"/>
  <c r="AB143" i="15"/>
  <c r="AC143" i="15" s="1"/>
  <c r="AD143" i="15"/>
  <c r="AB83" i="15"/>
  <c r="AC83" i="15" s="1"/>
  <c r="AD83" i="15"/>
  <c r="AB12" i="15"/>
  <c r="AC12" i="15" s="1"/>
  <c r="AD12" i="15"/>
  <c r="AB169" i="15"/>
  <c r="AC169" i="15" s="1"/>
  <c r="AD169" i="15"/>
  <c r="AB67" i="15"/>
  <c r="AC67" i="15" s="1"/>
  <c r="AD67" i="15"/>
  <c r="AB241" i="15"/>
  <c r="AC241" i="15" s="1"/>
  <c r="AB95" i="15"/>
  <c r="AC95" i="15" s="1"/>
  <c r="AD95" i="15"/>
  <c r="AB167" i="15"/>
  <c r="AC167" i="15" s="1"/>
  <c r="AD167" i="15"/>
  <c r="AB107" i="15"/>
  <c r="AC107" i="15" s="1"/>
  <c r="AD107" i="15"/>
  <c r="AB40" i="15"/>
  <c r="AC40" i="15" s="1"/>
  <c r="AD40" i="15"/>
  <c r="AB245" i="15"/>
  <c r="AC245" i="15" s="1"/>
  <c r="AB57" i="15"/>
  <c r="AC57" i="15" s="1"/>
  <c r="AD57" i="15"/>
  <c r="AB180" i="15"/>
  <c r="AC180" i="15" s="1"/>
  <c r="AB63" i="15"/>
  <c r="AC63" i="15" s="1"/>
  <c r="AB155" i="15"/>
  <c r="AC155" i="15" s="1"/>
  <c r="AD155" i="15"/>
  <c r="AB144" i="15"/>
  <c r="AC144" i="15" s="1"/>
  <c r="AD144" i="15"/>
  <c r="AB38" i="15"/>
  <c r="AC38" i="15" s="1"/>
  <c r="AD38" i="15"/>
  <c r="AB151" i="15"/>
  <c r="AC151" i="15" s="1"/>
  <c r="AB282" i="15"/>
  <c r="AC282" i="15" s="1"/>
  <c r="AB190" i="15"/>
  <c r="AC190" i="15" s="1"/>
  <c r="AD190" i="15"/>
  <c r="AB18" i="15"/>
  <c r="AC18" i="15" s="1"/>
  <c r="AD18" i="15"/>
  <c r="AB213" i="15"/>
  <c r="AC213" i="15" s="1"/>
  <c r="AB110" i="15"/>
  <c r="AC110" i="15" s="1"/>
  <c r="AD110" i="15"/>
  <c r="AB56" i="15"/>
  <c r="AC56" i="15" s="1"/>
  <c r="AB82" i="15"/>
  <c r="AC82" i="15" s="1"/>
  <c r="AD82" i="15"/>
  <c r="AB41" i="15"/>
  <c r="AC41" i="15" s="1"/>
  <c r="AD41" i="15"/>
  <c r="AB64" i="15"/>
  <c r="AC64" i="15" s="1"/>
  <c r="AD64" i="15"/>
  <c r="AB289" i="15"/>
  <c r="AC289" i="15" s="1"/>
  <c r="AB179" i="15"/>
  <c r="AC179" i="15" s="1"/>
  <c r="AD179" i="15"/>
  <c r="AB89" i="15"/>
  <c r="AC89" i="15" s="1"/>
  <c r="AB59" i="15"/>
  <c r="AC59" i="15" s="1"/>
  <c r="AD59" i="15"/>
  <c r="AB113" i="15"/>
  <c r="AC113" i="15" s="1"/>
  <c r="AD113" i="15"/>
  <c r="AB162" i="15"/>
  <c r="AC162" i="15" s="1"/>
  <c r="AD162" i="15"/>
  <c r="AB125" i="15"/>
  <c r="AC125" i="15" s="1"/>
  <c r="AD125" i="15"/>
  <c r="AB214" i="15"/>
  <c r="AC214" i="15" s="1"/>
  <c r="AB91" i="15"/>
  <c r="AC91" i="15" s="1"/>
  <c r="AB191" i="15"/>
  <c r="AC191" i="15" s="1"/>
  <c r="AB172" i="15"/>
  <c r="AC172" i="15" s="1"/>
  <c r="AB37" i="15"/>
  <c r="AC37" i="15" s="1"/>
  <c r="AD37" i="15"/>
  <c r="AB198" i="15"/>
  <c r="AC198" i="15" s="1"/>
  <c r="AD198" i="15"/>
  <c r="AB254" i="15"/>
  <c r="AC254" i="15" s="1"/>
  <c r="AB262" i="15"/>
  <c r="AC262" i="15" s="1"/>
  <c r="AB258" i="15"/>
  <c r="AC258" i="15" s="1"/>
  <c r="AB238" i="15"/>
  <c r="AC238" i="15" s="1"/>
  <c r="B9" i="14" l="1"/>
  <c r="H9" i="14"/>
  <c r="G9" i="14" l="1"/>
  <c r="I9" i="14" s="1"/>
  <c r="G7" i="14"/>
  <c r="H7" i="14"/>
  <c r="G8" i="14"/>
  <c r="H8" i="14"/>
  <c r="I8" i="14" l="1"/>
  <c r="I7" i="14"/>
</calcChain>
</file>

<file path=xl/comments1.xml><?xml version="1.0" encoding="utf-8"?>
<comments xmlns="http://schemas.openxmlformats.org/spreadsheetml/2006/main">
  <authors>
    <author>VENTURA PERIS, RAMON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Al menos una actuación.
El carácter debe ser un número.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Nomenclatura del itinerario:
PROVINCIA-AÑO- Nº ITIENERIO
14202501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>Si la relación laboral se extiende del 31/12/2025, la celda se pondrá en rojo. Este aviso es un mecanismo de control del SEF, no determina por si mismo la anulación del registro.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Introduzca el DNI en la columna B</t>
        </r>
      </text>
    </comment>
    <comment ref="R1" authorId="0" shapeId="0">
      <text>
        <r>
          <rPr>
            <sz val="9"/>
            <color indexed="81"/>
            <rFont val="Tahoma"/>
            <family val="2"/>
          </rPr>
          <t>Las inserciones en el mercado protegido no son objetivo en esta línea de subvención.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</commentList>
</comments>
</file>

<file path=xl/sharedStrings.xml><?xml version="1.0" encoding="utf-8"?>
<sst xmlns="http://schemas.openxmlformats.org/spreadsheetml/2006/main" count="273" uniqueCount="203">
  <si>
    <t>DNI</t>
  </si>
  <si>
    <t>Sexo</t>
  </si>
  <si>
    <t>Fecha nacimiento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</si>
  <si>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</si>
  <si>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</si>
  <si>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</si>
  <si>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</si>
  <si>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</si>
  <si>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</si>
  <si>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</si>
  <si>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</si>
  <si>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</si>
  <si>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</si>
  <si>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</si>
  <si>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</si>
  <si>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</si>
  <si>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</si>
  <si>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Nº TOTAL DE INSERCIONES</t>
  </si>
  <si>
    <t>TOTAL</t>
  </si>
  <si>
    <t xml:space="preserve">Nº TOTAL DE INSERCIONES &gt;=65 % DISCAPACIDAD </t>
  </si>
  <si>
    <t>ENTIDAD</t>
  </si>
  <si>
    <t>H0MBRES</t>
  </si>
  <si>
    <t>MUJERES</t>
  </si>
  <si>
    <t>CCC EMPRESA</t>
  </si>
  <si>
    <t>CIF
ENTIDAD</t>
  </si>
  <si>
    <t>ENTIDAD
ECA-GOIL</t>
  </si>
  <si>
    <t>Tipo
Contrato</t>
  </si>
  <si>
    <t>Apellidos</t>
  </si>
  <si>
    <t>Nombre</t>
  </si>
  <si>
    <t>Género</t>
  </si>
  <si>
    <t>Nº</t>
  </si>
  <si>
    <t>Tipo
Discapacidad</t>
  </si>
  <si>
    <t>Grado
Discapacidad</t>
  </si>
  <si>
    <t>Nombre
Empresa</t>
  </si>
  <si>
    <t>CIF
Empresa</t>
  </si>
  <si>
    <t>Fecha Inicio Contrato</t>
  </si>
  <si>
    <t>EXPTE 
SIE</t>
  </si>
  <si>
    <t>OBSERVACIONES
ENTIDAD</t>
  </si>
  <si>
    <t>OBSERVACIONES
SEF</t>
  </si>
  <si>
    <t>Regímen
Contratación
0111- General</t>
  </si>
  <si>
    <t>Provincia
Contratación
30 - CARM</t>
  </si>
  <si>
    <t>Número
Actuaciones</t>
  </si>
  <si>
    <t>Itinerario</t>
  </si>
  <si>
    <t>VALOR
INSERCIÓN</t>
  </si>
  <si>
    <t>CIF</t>
  </si>
  <si>
    <t>Puntuación
Inserción 
I</t>
  </si>
  <si>
    <t>Incremento
Inserción
(&gt;= 65) 
II</t>
  </si>
  <si>
    <t>Incremento
Inserción
(Itinerario) 
III</t>
  </si>
  <si>
    <t>Nº TOTAL DE INSERCIONES CON ITINERARIO</t>
  </si>
  <si>
    <t>Estadística
Género</t>
  </si>
  <si>
    <t>Estadística
Itinerario</t>
  </si>
  <si>
    <t>(*) Baremación provisional de las inserciones declaradas por la entidad. 
Dicha puntuación puede variar tras la comprobación efectuada por el SEF.</t>
  </si>
  <si>
    <t>RESUMEN ESTADÍSTICA (**)</t>
  </si>
  <si>
    <t>EXPEDIENTE SIE:</t>
  </si>
  <si>
    <t>Fecha
Modelo Acreditación Colocación</t>
  </si>
  <si>
    <t>Fecha Fin
Contrato</t>
  </si>
  <si>
    <t>d</t>
  </si>
  <si>
    <t>Duracion</t>
  </si>
  <si>
    <t>ANEXO XI - LISTADO DE INSERCIONES</t>
  </si>
  <si>
    <t>PUNTUACIÓN TOTAL INSERCIONES (*)</t>
  </si>
  <si>
    <t>Verificador 
DNI</t>
  </si>
  <si>
    <t>(**) Esta tabla muestra datos estadísticos puros, sin incrementos de baremación.
Para consultar la baremación de la inserción debe revisar la Hoja "Relación Inserciones"</t>
  </si>
  <si>
    <t>id</t>
  </si>
  <si>
    <t>CEE</t>
  </si>
  <si>
    <t>B75520908</t>
  </si>
  <si>
    <t>ALAN SERVICIOS AUXILIARES, S.L.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</si>
  <si>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</si>
  <si>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</si>
  <si>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</si>
  <si>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</si>
  <si>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</si>
  <si>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</si>
  <si>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</si>
  <si>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</si>
  <si>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</si>
  <si>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</si>
  <si>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</si>
  <si>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</si>
  <si>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B75439141</t>
  </si>
  <si>
    <t>BALINA SOLUCIONES EMPRESARIALES,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</si>
  <si>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</si>
  <si>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</si>
  <si>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</si>
  <si>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</si>
  <si>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</si>
  <si>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</si>
  <si>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</si>
  <si>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</si>
  <si>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</si>
  <si>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</si>
  <si>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</si>
  <si>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</si>
  <si>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</si>
  <si>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</si>
  <si>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</si>
  <si>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</si>
  <si>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</si>
  <si>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</si>
  <si>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</si>
  <si>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</si>
  <si>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</si>
  <si>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</si>
  <si>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</si>
  <si>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</si>
  <si>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</si>
  <si>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</si>
  <si>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</si>
  <si>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</si>
  <si>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</si>
  <si>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</si>
  <si>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</si>
  <si>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</si>
  <si>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</si>
  <si>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</si>
  <si>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</si>
  <si>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</si>
  <si>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</si>
  <si>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</si>
  <si>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</si>
  <si>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</si>
  <si>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</si>
  <si>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</si>
  <si>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</si>
  <si>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</si>
  <si>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</si>
  <si>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</si>
  <si>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</si>
  <si>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</si>
  <si>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</si>
  <si>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</si>
  <si>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A86098118</t>
  </si>
  <si>
    <t>ILUNION CEE OUTSOURCING,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</si>
  <si>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</si>
  <si>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</si>
  <si>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</si>
  <si>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</si>
  <si>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</si>
  <si>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</si>
  <si>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</si>
  <si>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</si>
  <si>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</si>
  <si>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</si>
  <si>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</si>
  <si>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</si>
  <si>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</si>
  <si>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</si>
  <si>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</si>
  <si>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</si>
  <si>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</si>
  <si>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</si>
  <si>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</si>
  <si>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</si>
  <si>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</si>
  <si>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</si>
  <si>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</si>
  <si>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</si>
  <si>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</si>
  <si>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</si>
  <si>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</si>
  <si>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</si>
  <si>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</si>
  <si>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</si>
  <si>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</si>
  <si>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</si>
  <si>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</si>
  <si>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</si>
  <si>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</si>
  <si>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</si>
  <si>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</si>
  <si>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</si>
  <si>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</si>
  <si>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</si>
  <si>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</si>
  <si>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</si>
  <si>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</si>
  <si>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</si>
  <si>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</si>
  <si>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</si>
  <si>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</si>
  <si>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</si>
  <si>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</si>
  <si>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</si>
  <si>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</si>
  <si>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</si>
  <si>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</si>
  <si>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</si>
  <si>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</si>
  <si>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</si>
  <si>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</si>
  <si>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</si>
  <si>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</si>
  <si>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</si>
  <si>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</si>
  <si>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</si>
  <si>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</si>
  <si>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</si>
  <si>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</si>
  <si>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</si>
  <si>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</si>
  <si>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</si>
  <si>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CONTROL
CIF
CEE</t>
  </si>
  <si>
    <t>AVISO</t>
  </si>
  <si>
    <t>Código  
Itinerario
142026xx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</si>
</sst>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9" tint="-0.24997711111789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theme="5" tint="-0.249977111117893"/>
      <name val="Calibri"/>
      <family val="2"/>
      <scheme val="minor"/>
    </font>
    <font>
      <b/>
      <sz val="13"/>
      <name val="Calibri"/>
      <family val="2"/>
      <scheme val="minor"/>
    </font>
    <font>
      <sz val="13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 wrapText="1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vertical="center"/>
      <protection locked="0"/>
    </xf>
    <xf numFmtId="16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Continuous" vertical="center" wrapText="1"/>
    </xf>
    <xf numFmtId="1" fontId="1" fillId="6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7" borderId="4" xfId="0" applyFont="1" applyFill="1" applyBorder="1" applyAlignment="1" applyProtection="1">
      <alignment vertical="center"/>
      <protection hidden="1"/>
    </xf>
    <xf numFmtId="0" fontId="3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9" xfId="0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0" fontId="0" fillId="7" borderId="4" xfId="0" applyFont="1" applyFill="1" applyBorder="1" applyAlignment="1" applyProtection="1">
      <alignment horizontal="center" vertical="center"/>
    </xf>
    <xf numFmtId="0" fontId="0" fillId="7" borderId="4" xfId="0" applyFont="1" applyFill="1" applyBorder="1" applyAlignment="1" applyProtection="1">
      <alignment horizontal="center" vertical="center" wrapText="1"/>
    </xf>
    <xf numFmtId="0" fontId="0" fillId="7" borderId="4" xfId="0" applyFont="1" applyFill="1" applyBorder="1" applyAlignment="1" applyProtection="1">
      <alignment vertical="center" wrapText="1"/>
    </xf>
    <xf numFmtId="0" fontId="0" fillId="0" borderId="0" xfId="0" applyFont="1" applyProtection="1"/>
    <xf numFmtId="0" fontId="0" fillId="0" borderId="0" xfId="0" applyFont="1"/>
    <xf numFmtId="0" fontId="1" fillId="0" borderId="0" xfId="0" applyFont="1" applyProtection="1"/>
    <xf numFmtId="0" fontId="0" fillId="0" borderId="0" xfId="0" applyFont="1" applyProtection="1">
      <protection hidden="1"/>
    </xf>
    <xf numFmtId="0" fontId="0" fillId="3" borderId="3" xfId="0" applyFill="1" applyBorder="1" applyAlignment="1">
      <alignment horizontal="centerContinuous" vertical="center"/>
    </xf>
    <xf numFmtId="0" fontId="0" fillId="3" borderId="0" xfId="0" applyFill="1" applyAlignment="1">
      <alignment horizontal="centerContinuous" vertical="center"/>
    </xf>
    <xf numFmtId="0" fontId="3" fillId="3" borderId="3" xfId="0" applyFont="1" applyFill="1" applyBorder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4" borderId="6" xfId="0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7" borderId="4" xfId="0" applyFont="1" applyFill="1" applyBorder="1" applyAlignment="1" applyProtection="1">
      <alignment horizontal="center" vertical="center"/>
      <protection hidden="1"/>
    </xf>
    <xf numFmtId="0" fontId="14" fillId="7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9" fillId="0" borderId="0" xfId="0" applyFont="1"/>
    <xf numFmtId="0" fontId="9" fillId="7" borderId="8" xfId="0" applyFont="1" applyFill="1" applyBorder="1" applyAlignment="1" applyProtection="1">
      <alignment horizontal="center" vertical="center"/>
      <protection locked="0"/>
    </xf>
    <xf numFmtId="0" fontId="9" fillId="7" borderId="13" xfId="0" applyFont="1" applyFill="1" applyBorder="1" applyAlignment="1">
      <alignment vertical="center"/>
    </xf>
    <xf numFmtId="0" fontId="9" fillId="7" borderId="1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9" fillId="0" borderId="8" xfId="0" applyFont="1" applyBorder="1" applyAlignment="1">
      <alignment horizontal="centerContinuous" vertical="center" wrapText="1"/>
    </xf>
    <xf numFmtId="0" fontId="9" fillId="0" borderId="13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15" fillId="3" borderId="13" xfId="0" applyFont="1" applyFill="1" applyBorder="1" applyAlignment="1">
      <alignment horizontal="centerContinuous"/>
    </xf>
    <xf numFmtId="0" fontId="15" fillId="3" borderId="14" xfId="0" applyFont="1" applyFill="1" applyBorder="1" applyAlignment="1">
      <alignment horizontal="centerContinuous"/>
    </xf>
    <xf numFmtId="0" fontId="15" fillId="3" borderId="0" xfId="0" applyFont="1" applyFill="1" applyBorder="1" applyAlignment="1">
      <alignment horizontal="centerContinuous" wrapText="1"/>
    </xf>
    <xf numFmtId="0" fontId="15" fillId="3" borderId="0" xfId="0" applyFont="1" applyFill="1" applyBorder="1" applyAlignment="1">
      <alignment horizontal="centerContinuous"/>
    </xf>
    <xf numFmtId="0" fontId="15" fillId="3" borderId="0" xfId="0" applyFont="1" applyFill="1" applyBorder="1"/>
    <xf numFmtId="0" fontId="0" fillId="7" borderId="4" xfId="0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Font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4" fontId="0" fillId="2" borderId="4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Fill="1" applyBorder="1"/>
    <xf numFmtId="0" fontId="7" fillId="0" borderId="4" xfId="0" applyFont="1" applyBorder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6C6E8"/>
      <color rgb="FFF0B6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2118472</xdr:colOff>
      <xdr:row>0</xdr:row>
      <xdr:rowOff>323850</xdr:rowOff>
    </xdr:from>
    <xdr:to>
      <xdr:col>7</xdr:col>
      <xdr:colOff>608405</xdr:colOff>
      <xdr:row>1</xdr:row>
      <xdr:rowOff>238125</xdr:rowOff>
    </xdr:to>
    <xdr:grpSp>
      <xdr:nvGrpSpPr>
        <xdr:cNvPr id="5" name="Grupo 4"/>
        <xdr:cNvGrpSpPr/>
      </xdr:nvGrpSpPr>
      <xdr:grpSpPr>
        <a:xfrm>
          <a:off x="2118472" y="323850"/>
          <a:ext cx="10020786" cy="911599"/>
          <a:chOff x="-1539437" y="0"/>
          <a:chExt cx="8824560" cy="694055"/>
        </a:xfrm>
      </xdr:grpSpPr>
      <xdr:pic>
        <xdr:nvPicPr>
          <xdr:cNvPr id="7" name="Imagen 6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1"/>
          <a:srcRect r="10566"/>
          <a:stretch/>
        </xdr:blipFill>
        <xdr:spPr>
          <a:xfrm>
            <a:off x="-1539437" y="153393"/>
            <a:ext cx="1704340" cy="39941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8" name="Imagen 7"/>
          <xdr:cNvPicPr/>
        </xdr:nvPicPr>
        <xdr:blipFill>
          <a:blip xmlns:r="http://schemas.openxmlformats.org/officeDocument/2006/relationships" r:embed="rId2"/>
          <a:srcRect l="4617" t="13602" r="64068" b="27661"/>
          <a:stretch/>
        </xdr:blipFill>
        <xdr:spPr>
          <a:xfrm>
            <a:off x="2242753" y="0"/>
            <a:ext cx="1686560" cy="69405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9" name="Imagen 8" descr="Logotipo SEF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6619008" y="123825"/>
            <a:ext cx="666115" cy="5435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zoomScale="85" zoomScaleNormal="85" workbookViewId="0">
      <selection activeCell="B6" sqref="B6"/>
    </sheetView>
  </sheetViews>
  <sheetFormatPr baseColWidth="10" defaultRowHeight="15" x14ac:dyDescent="0.25"/>
  <cols>
    <col min="1" max="1" width="53.28515625" customWidth="1"/>
    <col min="2" max="2" width="14.85546875" customWidth="1"/>
    <col min="3" max="3" width="11.7109375" bestFit="1" customWidth="1"/>
    <col min="4" max="4" width="16" customWidth="1"/>
    <col min="6" max="6" width="54.28515625" bestFit="1" customWidth="1"/>
    <col min="9" max="9" width="14.85546875" customWidth="1"/>
  </cols>
  <sheetData>
    <row r="1" spans="1:22" s="1" customFormat="1" ht="78.75" customHeight="1" x14ac:dyDescent="0.25">
      <c r="A1" s="25"/>
      <c r="B1" s="28"/>
      <c r="C1" s="61"/>
      <c r="D1" s="62"/>
      <c r="E1" s="63"/>
      <c r="F1" s="39"/>
      <c r="G1" s="26"/>
      <c r="H1" s="26"/>
      <c r="I1" s="27"/>
      <c r="J1" s="27"/>
      <c r="K1" s="110"/>
      <c r="L1" s="110"/>
      <c r="M1" s="110"/>
      <c r="N1" s="110"/>
      <c r="O1" s="110"/>
      <c r="P1" s="110"/>
      <c r="Q1" s="110"/>
      <c r="R1" s="110"/>
      <c r="S1" s="110"/>
      <c r="T1" s="27"/>
      <c r="U1" s="27"/>
      <c r="V1" s="27"/>
    </row>
    <row r="2" spans="1:22" s="1" customFormat="1" ht="28.5" customHeight="1" x14ac:dyDescent="0.25">
      <c r="A2" s="25"/>
      <c r="B2" s="28"/>
      <c r="C2" s="61"/>
      <c r="D2" s="62"/>
      <c r="E2" s="63"/>
      <c r="F2" s="39"/>
      <c r="G2" s="26"/>
      <c r="H2" s="26"/>
      <c r="I2" s="26"/>
      <c r="J2" s="26"/>
      <c r="K2" s="111"/>
      <c r="L2" s="111"/>
      <c r="M2" s="111"/>
      <c r="N2" s="111"/>
      <c r="O2" s="111"/>
      <c r="P2" s="111"/>
      <c r="Q2" s="111"/>
      <c r="R2" s="111"/>
      <c r="S2" s="111"/>
      <c r="T2" s="38"/>
      <c r="U2" s="38"/>
      <c r="V2" s="26"/>
    </row>
    <row r="3" spans="1:22" s="73" customFormat="1" ht="17.25" x14ac:dyDescent="0.25">
      <c r="A3" s="64"/>
      <c r="B3" s="65" t="s">
        <v>58</v>
      </c>
      <c r="C3" s="66"/>
      <c r="D3" s="67"/>
      <c r="E3" s="68"/>
      <c r="F3" s="68"/>
      <c r="G3" s="69"/>
      <c r="H3" s="69"/>
      <c r="I3" s="69"/>
      <c r="J3" s="69"/>
      <c r="K3" s="71"/>
      <c r="L3" s="71"/>
      <c r="M3" s="71"/>
      <c r="N3" s="71"/>
      <c r="O3" s="71"/>
      <c r="P3" s="71"/>
      <c r="Q3" s="71"/>
      <c r="R3" s="71"/>
      <c r="S3" s="71"/>
      <c r="T3" s="70"/>
      <c r="U3" s="70"/>
      <c r="V3" s="72"/>
    </row>
    <row r="4" spans="1:22" s="73" customFormat="1" ht="18" thickBot="1" x14ac:dyDescent="0.3">
      <c r="A4" s="74"/>
      <c r="B4" s="69"/>
      <c r="C4" s="69"/>
      <c r="D4" s="75"/>
      <c r="E4" s="69"/>
      <c r="F4" s="69"/>
      <c r="G4" s="69"/>
      <c r="H4" s="69"/>
      <c r="I4" s="69"/>
      <c r="J4" s="69"/>
      <c r="K4" s="71"/>
      <c r="L4" s="71"/>
      <c r="M4" s="71"/>
      <c r="N4" s="71"/>
      <c r="O4" s="71"/>
      <c r="P4" s="71"/>
      <c r="Q4" s="71"/>
      <c r="R4" s="71"/>
      <c r="S4" s="71"/>
      <c r="T4" s="70"/>
      <c r="U4" s="70"/>
      <c r="V4" s="72"/>
    </row>
    <row r="5" spans="1:22" s="73" customFormat="1" ht="22.9" customHeight="1" thickBot="1" x14ac:dyDescent="0.3">
      <c r="A5" s="76" t="s">
        <v>44</v>
      </c>
      <c r="B5" s="77"/>
      <c r="C5" s="78"/>
      <c r="D5" s="79"/>
      <c r="E5" s="69"/>
      <c r="F5" s="80"/>
      <c r="G5" s="80"/>
      <c r="H5" s="80"/>
      <c r="I5" s="80"/>
      <c r="J5" s="69"/>
      <c r="K5" s="97"/>
      <c r="L5" s="71"/>
      <c r="M5" s="71"/>
      <c r="N5" s="71"/>
      <c r="O5" s="71"/>
      <c r="P5" s="71"/>
      <c r="Q5" s="71"/>
      <c r="R5" s="71"/>
      <c r="S5" s="71"/>
      <c r="T5" s="70"/>
      <c r="U5" s="70"/>
      <c r="V5" s="72"/>
    </row>
    <row r="6" spans="1:22" s="73" customFormat="1" ht="22.9" customHeight="1" thickBot="1" x14ac:dyDescent="0.3">
      <c r="A6" s="74"/>
      <c r="B6" s="69"/>
      <c r="C6" s="69"/>
      <c r="D6" s="69"/>
      <c r="E6" s="69"/>
      <c r="F6" s="81" t="s">
        <v>52</v>
      </c>
      <c r="G6" s="82" t="s">
        <v>21</v>
      </c>
      <c r="H6" s="82" t="s">
        <v>22</v>
      </c>
      <c r="I6" s="83" t="s">
        <v>18</v>
      </c>
      <c r="J6" s="69"/>
      <c r="K6" s="97"/>
      <c r="L6" s="97"/>
      <c r="M6" s="97"/>
      <c r="N6" s="84"/>
      <c r="O6" s="84"/>
      <c r="P6" s="84"/>
      <c r="Q6" s="84"/>
      <c r="R6" s="84"/>
      <c r="S6" s="84"/>
      <c r="T6" s="85"/>
      <c r="U6" s="85"/>
      <c r="V6" s="86"/>
    </row>
    <row r="7" spans="1:22" s="73" customFormat="1" ht="22.9" customHeight="1" thickBot="1" x14ac:dyDescent="0.3">
      <c r="A7" s="76" t="s">
        <v>20</v>
      </c>
      <c r="B7" s="77"/>
      <c r="C7" s="78"/>
      <c r="D7" s="79"/>
      <c r="E7" s="69"/>
      <c r="F7" s="87" t="s">
        <v>17</v>
      </c>
      <c r="G7" s="88">
        <f>COUNTIF('Relación inserciones'!AC:AC,"Hombre")</f>
        <v>0</v>
      </c>
      <c r="H7" s="88">
        <f>COUNTIF('Relación inserciones'!AC:AC,"Mujer")</f>
        <v>0</v>
      </c>
      <c r="I7" s="89">
        <f>SUM(G7:H7)</f>
        <v>0</v>
      </c>
      <c r="J7" s="69"/>
      <c r="K7" s="97"/>
      <c r="L7" s="97"/>
      <c r="M7" s="97"/>
      <c r="N7" s="80"/>
      <c r="O7" s="80"/>
      <c r="P7" s="80"/>
      <c r="Q7" s="80"/>
      <c r="R7" s="80"/>
      <c r="S7" s="80"/>
    </row>
    <row r="8" spans="1:22" s="92" customFormat="1" ht="17.25" x14ac:dyDescent="0.3">
      <c r="A8" s="90"/>
      <c r="B8" s="91"/>
      <c r="C8" s="91"/>
      <c r="D8" s="91"/>
      <c r="E8" s="91"/>
      <c r="F8" s="87" t="s">
        <v>19</v>
      </c>
      <c r="G8" s="88">
        <f>SUMIFS('Relación inserciones'!Z:Z,'Relación inserciones'!AC:AC,"Hombre",'Relación inserciones'!Z:Z,2)/2</f>
        <v>0</v>
      </c>
      <c r="H8" s="88">
        <f>SUMIFS('Relación inserciones'!Z:Z,'Relación inserciones'!AC:AC,"Mujer",'Relación inserciones'!Z:Z,2)/2</f>
        <v>0</v>
      </c>
      <c r="I8" s="89">
        <f>SUM(G8:H8)</f>
        <v>0</v>
      </c>
      <c r="J8" s="69"/>
      <c r="K8" s="97"/>
      <c r="L8" s="97"/>
      <c r="M8" s="97"/>
      <c r="N8" s="100"/>
      <c r="O8" s="100"/>
      <c r="P8" s="100"/>
      <c r="Q8" s="100"/>
      <c r="R8" s="100"/>
      <c r="S8" s="100"/>
    </row>
    <row r="9" spans="1:22" s="73" customFormat="1" ht="19.899999999999999" customHeight="1" x14ac:dyDescent="0.25">
      <c r="A9" s="76" t="s">
        <v>59</v>
      </c>
      <c r="B9" s="93">
        <f>SUM('Relación inserciones'!AB:AB)</f>
        <v>0</v>
      </c>
      <c r="C9" s="94"/>
      <c r="D9" s="95"/>
      <c r="E9" s="96"/>
      <c r="F9" s="87" t="s">
        <v>48</v>
      </c>
      <c r="G9" s="88">
        <f>SUMIFS('Relación inserciones'!AD:AD,'Relación inserciones'!AC:AC,"Hombre")</f>
        <v>0</v>
      </c>
      <c r="H9" s="88">
        <f>SUMIFS('Relación inserciones'!AD:AD,'Relación inserciones'!AC:AC,"Mujer")</f>
        <v>0</v>
      </c>
      <c r="I9" s="89">
        <f>SUM(G9:H9)</f>
        <v>0</v>
      </c>
      <c r="J9" s="97"/>
      <c r="K9" s="97"/>
      <c r="L9" s="97"/>
      <c r="M9" s="97"/>
      <c r="N9" s="80"/>
      <c r="O9" s="80"/>
      <c r="P9" s="80"/>
      <c r="Q9" s="80"/>
      <c r="R9" s="80"/>
      <c r="S9" s="80"/>
    </row>
    <row r="10" spans="1:22" s="92" customFormat="1" ht="10.9" customHeight="1" x14ac:dyDescent="0.3">
      <c r="A10" s="98"/>
      <c r="B10" s="91"/>
      <c r="C10" s="91"/>
      <c r="D10" s="91"/>
      <c r="E10" s="91"/>
      <c r="F10" s="99"/>
      <c r="G10" s="100"/>
      <c r="H10" s="100"/>
      <c r="I10" s="100"/>
      <c r="J10" s="69"/>
      <c r="K10" s="97"/>
      <c r="L10" s="97"/>
      <c r="M10" s="97"/>
      <c r="N10" s="100"/>
      <c r="O10" s="100"/>
      <c r="P10" s="100"/>
      <c r="Q10" s="100"/>
      <c r="R10" s="100"/>
      <c r="S10" s="100"/>
    </row>
    <row r="11" spans="1:22" s="92" customFormat="1" ht="42" customHeight="1" x14ac:dyDescent="0.3">
      <c r="A11" s="101" t="s">
        <v>51</v>
      </c>
      <c r="B11" s="102"/>
      <c r="C11" s="102"/>
      <c r="D11" s="103"/>
      <c r="F11" s="101" t="s">
        <v>61</v>
      </c>
      <c r="G11" s="104"/>
      <c r="H11" s="104"/>
      <c r="I11" s="105"/>
      <c r="K11" s="100"/>
      <c r="L11" s="100"/>
      <c r="M11" s="100"/>
      <c r="N11" s="100"/>
      <c r="O11" s="100"/>
      <c r="P11" s="100"/>
      <c r="Q11" s="100"/>
      <c r="R11" s="100"/>
      <c r="S11" s="100"/>
    </row>
    <row r="12" spans="1:22" s="92" customFormat="1" ht="17.25" x14ac:dyDescent="0.3">
      <c r="A12" s="106"/>
      <c r="B12" s="107"/>
      <c r="C12" s="107"/>
      <c r="D12" s="107"/>
      <c r="E12" s="108"/>
      <c r="F12" s="108"/>
      <c r="G12" s="108"/>
      <c r="H12" s="108"/>
      <c r="I12" s="108"/>
      <c r="J12" s="108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22" s="92" customFormat="1" ht="17.25" x14ac:dyDescent="0.3">
      <c r="A13" s="106"/>
      <c r="B13" s="107"/>
      <c r="C13" s="107"/>
      <c r="D13" s="107"/>
      <c r="E13" s="108"/>
      <c r="F13" s="108"/>
      <c r="G13" s="108"/>
      <c r="H13" s="108"/>
      <c r="I13" s="108"/>
      <c r="J13" s="108"/>
      <c r="K13" s="100"/>
      <c r="L13" s="100"/>
      <c r="M13" s="100"/>
      <c r="N13" s="100"/>
      <c r="O13" s="100"/>
      <c r="P13" s="100"/>
      <c r="Q13" s="100"/>
      <c r="R13" s="100"/>
      <c r="S13" s="100"/>
    </row>
    <row r="14" spans="1:22" s="92" customFormat="1" ht="17.25" x14ac:dyDescent="0.3">
      <c r="A14" s="76" t="s">
        <v>53</v>
      </c>
      <c r="B14" s="93"/>
      <c r="C14" s="94"/>
      <c r="D14" s="95"/>
      <c r="E14" s="108"/>
      <c r="F14" s="108"/>
      <c r="G14" s="108"/>
      <c r="H14" s="108"/>
      <c r="I14" s="108"/>
      <c r="J14" s="108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1:22" s="73" customFormat="1" ht="30" customHeight="1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</row>
    <row r="16" spans="1:22" s="1" customFormat="1" ht="30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1:19" s="1" customFormat="1" ht="30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s="1" customFormat="1" ht="30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</row>
    <row r="20" spans="1:19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</row>
    <row r="21" spans="1:19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</row>
    <row r="22" spans="1:19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</row>
    <row r="23" spans="1:19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</row>
    <row r="24" spans="1:19" x14ac:dyDescent="0.2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19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</row>
    <row r="26" spans="1:19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</row>
    <row r="27" spans="1:19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</row>
    <row r="28" spans="1:19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</row>
    <row r="29" spans="1:19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</row>
    <row r="30" spans="1:19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19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302"/>
  <sheetViews>
    <sheetView zoomScale="90" zoomScaleNormal="90" workbookViewId="0">
      <pane xSplit="5" ySplit="1" topLeftCell="F2" activePane="bottomRight" state="frozenSplit"/>
      <selection pane="topRight" activeCell="E1" sqref="E1"/>
      <selection pane="bottomLeft" activeCell="A2" sqref="A2"/>
      <selection pane="bottomRight" activeCell="E7" sqref="E7"/>
    </sheetView>
  </sheetViews>
  <sheetFormatPr baseColWidth="10" defaultColWidth="10.7109375" defaultRowHeight="15" x14ac:dyDescent="0.25"/>
  <cols>
    <col min="1" max="1" width="5.28515625" style="17" customWidth="1"/>
    <col min="2" max="2" width="15" style="3" customWidth="1"/>
    <col min="3" max="3" width="18.85546875" style="3" customWidth="1"/>
    <col min="4" max="4" width="15" style="3" customWidth="1"/>
    <col min="5" max="5" width="31.42578125" style="17" customWidth="1"/>
    <col min="6" max="6" width="10.7109375" style="3" customWidth="1"/>
    <col min="7" max="7" width="12" style="18" customWidth="1"/>
    <col min="8" max="8" width="32" style="3" customWidth="1"/>
    <col min="9" max="9" width="15.5703125" style="30" customWidth="1"/>
    <col min="10" max="10" width="13.5703125" style="17" customWidth="1"/>
    <col min="11" max="11" width="14.7109375" style="17" bestFit="1" customWidth="1"/>
    <col min="12" max="12" width="14.7109375" style="17" customWidth="1"/>
    <col min="13" max="13" width="13.140625" style="3" customWidth="1"/>
    <col min="14" max="14" width="26.42578125" style="3" customWidth="1"/>
    <col min="15" max="16" width="12.85546875" style="3" customWidth="1"/>
    <col min="17" max="17" width="11.7109375" style="3" customWidth="1"/>
    <col min="18" max="18" width="14.7109375" style="17" customWidth="1"/>
    <col min="19" max="19" width="23.140625" style="51" customWidth="1"/>
    <col min="20" max="20" width="16" style="52" customWidth="1"/>
    <col min="21" max="21" width="14" style="53" customWidth="1"/>
    <col min="22" max="22" width="18.28515625" style="52" customWidth="1"/>
    <col min="23" max="24" width="27.28515625" style="51" customWidth="1"/>
    <col min="25" max="25" width="10.140625" style="17" bestFit="1" customWidth="1"/>
    <col min="26" max="26" width="12.7109375" style="17" customWidth="1"/>
    <col min="27" max="27" width="12.85546875" style="17" customWidth="1"/>
    <col min="28" max="28" width="10.28515625" style="17" bestFit="1" customWidth="1"/>
    <col min="29" max="29" width="10.7109375" style="3"/>
    <col min="30" max="30" width="11.28515625" style="3" bestFit="1" customWidth="1"/>
    <col min="31" max="31" width="11.28515625" style="3" customWidth="1"/>
    <col min="32" max="32" width="27.28515625" style="3" customWidth="1"/>
    <col min="33" max="33" width="15.28515625" style="2" bestFit="1" customWidth="1"/>
    <col min="34" max="16384" width="10.7109375" style="3"/>
  </cols>
  <sheetData>
    <row r="1" spans="1:33" ht="70.150000000000006" customHeight="1" x14ac:dyDescent="0.25">
      <c r="A1" s="21" t="s">
        <v>30</v>
      </c>
      <c r="B1" s="21" t="s">
        <v>0</v>
      </c>
      <c r="C1" s="21" t="s">
        <v>60</v>
      </c>
      <c r="D1" s="21" t="s">
        <v>27</v>
      </c>
      <c r="E1" s="21" t="s">
        <v>28</v>
      </c>
      <c r="F1" s="21" t="s">
        <v>29</v>
      </c>
      <c r="G1" s="22" t="s">
        <v>2</v>
      </c>
      <c r="H1" s="21" t="s">
        <v>31</v>
      </c>
      <c r="I1" s="33" t="s">
        <v>32</v>
      </c>
      <c r="J1" s="21" t="s">
        <v>41</v>
      </c>
      <c r="K1" s="21" t="s">
        <v>202</v>
      </c>
      <c r="L1" s="20" t="s">
        <v>54</v>
      </c>
      <c r="M1" s="20" t="s">
        <v>34</v>
      </c>
      <c r="N1" s="20" t="s">
        <v>33</v>
      </c>
      <c r="O1" s="20" t="s">
        <v>35</v>
      </c>
      <c r="P1" s="20" t="s">
        <v>55</v>
      </c>
      <c r="Q1" s="20" t="s">
        <v>57</v>
      </c>
      <c r="R1" s="20" t="s">
        <v>200</v>
      </c>
      <c r="S1" s="20" t="s">
        <v>26</v>
      </c>
      <c r="T1" s="31" t="s">
        <v>39</v>
      </c>
      <c r="U1" s="29" t="s">
        <v>40</v>
      </c>
      <c r="V1" s="31" t="s">
        <v>23</v>
      </c>
      <c r="W1" s="19" t="s">
        <v>37</v>
      </c>
      <c r="X1" s="35" t="s">
        <v>38</v>
      </c>
      <c r="Y1" s="35" t="s">
        <v>45</v>
      </c>
      <c r="Z1" s="35" t="s">
        <v>46</v>
      </c>
      <c r="AA1" s="35" t="s">
        <v>47</v>
      </c>
      <c r="AB1" s="35" t="s">
        <v>43</v>
      </c>
      <c r="AC1" s="35" t="s">
        <v>49</v>
      </c>
      <c r="AD1" s="35" t="s">
        <v>50</v>
      </c>
      <c r="AE1" s="35" t="s">
        <v>24</v>
      </c>
      <c r="AF1" s="35" t="s">
        <v>25</v>
      </c>
      <c r="AG1" s="36" t="s">
        <v>36</v>
      </c>
    </row>
    <row r="2" spans="1:33" s="13" customFormat="1" x14ac:dyDescent="0.25">
      <c r="A2" s="4">
        <v>1</v>
      </c>
      <c r="B2" s="6"/>
      <c r="C2" s="109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6"/>
      <c r="E2" s="5"/>
      <c r="F2" s="4"/>
      <c r="G2" s="7"/>
      <c r="H2" s="8"/>
      <c r="I2" s="34"/>
      <c r="J2" s="4"/>
      <c r="K2" s="24"/>
      <c r="L2" s="41"/>
      <c r="M2" s="44"/>
      <c r="N2" s="23"/>
      <c r="O2" s="9"/>
      <c r="P2" s="9"/>
      <c r="Q2" s="43" t="str">
        <f>IF(B2="","",IFERROR(_xlfn.DAYS(P2,O2)+1,""))</f>
        <v/>
      </c>
      <c r="R2" s="118" t="str">
        <f>IF(M2="","",IFERROR(IF(VLOOKUP(M2,tablas!$K$3:$M$74,3,FALSE)="CEE","INCORRECTO","CORRECTO"),"CORRECTO"))</f>
        <v/>
      </c>
      <c r="S2" s="10"/>
      <c r="T2" s="11"/>
      <c r="U2" s="32"/>
      <c r="V2" s="11"/>
      <c r="W2" s="47"/>
      <c r="X2" s="48"/>
      <c r="Y2" s="54" t="str">
        <f t="shared" ref="Y2:Y33" si="0">IF(B2="","",IF(AND(J2&gt;0,Q2&gt;29),1,0))</f>
        <v/>
      </c>
      <c r="Z2" s="55">
        <f t="shared" ref="Z2:Z8" si="1">IF(Y2=0,0,IF(I2&gt;64,2,0))</f>
        <v>0</v>
      </c>
      <c r="AA2" s="55">
        <f t="shared" ref="AA2:AA8" si="2">IF(Y2=0,0,IF(K2&lt;&gt;"",(Y2+Z2),0))</f>
        <v>0</v>
      </c>
      <c r="AB2" s="55">
        <f t="shared" ref="AB2:AB8" si="3">SUM(Y2:AA2)</f>
        <v>0</v>
      </c>
      <c r="AC2" s="56" t="str">
        <f t="shared" ref="AC2:AC8" si="4">IF(AB2&gt;0,F2,"")</f>
        <v/>
      </c>
      <c r="AD2" s="55" t="str">
        <f t="shared" ref="AD2:AD8" si="5">IF(AA2&gt;0,1,"")</f>
        <v/>
      </c>
      <c r="AE2" s="37" t="str">
        <f>IF(B2="","",resumen!$B$5)</f>
        <v/>
      </c>
      <c r="AF2" s="37" t="str">
        <f>IF(B2="","",resumen!$B$7)</f>
        <v/>
      </c>
      <c r="AG2" s="37" t="str">
        <f>IF(D2="","",resumen!$B$14)</f>
        <v/>
      </c>
    </row>
    <row r="3" spans="1:33" s="13" customFormat="1" x14ac:dyDescent="0.25">
      <c r="A3" s="4">
        <v>2</v>
      </c>
      <c r="B3" s="6"/>
      <c r="C3" s="109" t="str">
        <f t="shared" ref="C3:C66" si="6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12"/>
      <c r="E3" s="4"/>
      <c r="F3" s="4"/>
      <c r="G3" s="14"/>
      <c r="H3" s="8"/>
      <c r="I3" s="34"/>
      <c r="J3" s="4"/>
      <c r="K3" s="24"/>
      <c r="L3" s="41"/>
      <c r="M3" s="44"/>
      <c r="N3" s="16"/>
      <c r="O3" s="15"/>
      <c r="P3" s="9"/>
      <c r="Q3" s="43" t="str">
        <f t="shared" ref="Q3:Q66" si="7">IF(B3="","",IFERROR(_xlfn.DAYS(P3,O3)+1,""))</f>
        <v/>
      </c>
      <c r="R3" s="118" t="str">
        <f>IF(M3="","",IFERROR(IF(VLOOKUP(M3,tablas!$K$3:$M$74,3,FALSE)="CEE","INCORRECTO","CORRECTO"),"CORRECTO"))</f>
        <v/>
      </c>
      <c r="S3" s="10"/>
      <c r="T3" s="11"/>
      <c r="U3" s="32"/>
      <c r="V3" s="11"/>
      <c r="W3" s="47"/>
      <c r="X3" s="47"/>
      <c r="Y3" s="54" t="str">
        <f t="shared" si="0"/>
        <v/>
      </c>
      <c r="Z3" s="55">
        <f t="shared" si="1"/>
        <v>0</v>
      </c>
      <c r="AA3" s="55">
        <f t="shared" si="2"/>
        <v>0</v>
      </c>
      <c r="AB3" s="55">
        <f t="shared" si="3"/>
        <v>0</v>
      </c>
      <c r="AC3" s="56" t="str">
        <f t="shared" si="4"/>
        <v/>
      </c>
      <c r="AD3" s="55" t="str">
        <f t="shared" si="5"/>
        <v/>
      </c>
      <c r="AE3" s="37" t="str">
        <f>IF(B3="","",resumen!$B$5)</f>
        <v/>
      </c>
      <c r="AF3" s="37" t="str">
        <f>IF(B3="","",resumen!$B$7)</f>
        <v/>
      </c>
      <c r="AG3" s="37" t="str">
        <f>IF(D3="","",resumen!$B$14)</f>
        <v/>
      </c>
    </row>
    <row r="4" spans="1:33" s="13" customFormat="1" x14ac:dyDescent="0.25">
      <c r="A4" s="4">
        <v>3</v>
      </c>
      <c r="B4" s="6"/>
      <c r="C4" s="109" t="str">
        <f t="shared" si="6"/>
        <v/>
      </c>
      <c r="D4" s="12"/>
      <c r="E4" s="4"/>
      <c r="F4" s="4"/>
      <c r="G4" s="14"/>
      <c r="H4" s="8"/>
      <c r="I4" s="34"/>
      <c r="J4" s="4"/>
      <c r="K4" s="24"/>
      <c r="L4" s="41"/>
      <c r="M4" s="44"/>
      <c r="N4" s="16"/>
      <c r="O4" s="15"/>
      <c r="P4" s="9"/>
      <c r="Q4" s="43" t="str">
        <f t="shared" si="7"/>
        <v/>
      </c>
      <c r="R4" s="118" t="str">
        <f>IF(M4="","",IFERROR(IF(VLOOKUP(M4,tablas!$K$3:$M$74,3,FALSE)="CEE","INCORRECTO","CORRECTO"),"CORRECTO"))</f>
        <v/>
      </c>
      <c r="S4" s="10"/>
      <c r="T4" s="11"/>
      <c r="U4" s="32"/>
      <c r="V4" s="11"/>
      <c r="W4" s="47"/>
      <c r="X4" s="47"/>
      <c r="Y4" s="54" t="str">
        <f t="shared" si="0"/>
        <v/>
      </c>
      <c r="Z4" s="55">
        <f t="shared" si="1"/>
        <v>0</v>
      </c>
      <c r="AA4" s="55">
        <f t="shared" si="2"/>
        <v>0</v>
      </c>
      <c r="AB4" s="55">
        <f t="shared" si="3"/>
        <v>0</v>
      </c>
      <c r="AC4" s="56" t="str">
        <f t="shared" si="4"/>
        <v/>
      </c>
      <c r="AD4" s="55" t="str">
        <f t="shared" si="5"/>
        <v/>
      </c>
      <c r="AE4" s="37" t="str">
        <f>IF(B4="","",resumen!$B$5)</f>
        <v/>
      </c>
      <c r="AF4" s="37" t="str">
        <f>IF(B4="","",resumen!$B$7)</f>
        <v/>
      </c>
      <c r="AG4" s="37" t="str">
        <f>IF(D4="","",resumen!$B$14)</f>
        <v/>
      </c>
    </row>
    <row r="5" spans="1:33" s="13" customFormat="1" x14ac:dyDescent="0.25">
      <c r="A5" s="4">
        <v>4</v>
      </c>
      <c r="B5" s="6"/>
      <c r="C5" s="109" t="str">
        <f t="shared" si="6"/>
        <v/>
      </c>
      <c r="D5" s="12"/>
      <c r="E5" s="4"/>
      <c r="F5" s="4"/>
      <c r="G5" s="14"/>
      <c r="H5" s="8"/>
      <c r="I5" s="34"/>
      <c r="J5" s="4"/>
      <c r="K5" s="24"/>
      <c r="L5" s="41"/>
      <c r="M5" s="42"/>
      <c r="N5" s="16"/>
      <c r="O5" s="15"/>
      <c r="P5" s="9"/>
      <c r="Q5" s="43" t="str">
        <f t="shared" si="7"/>
        <v/>
      </c>
      <c r="R5" s="118" t="str">
        <f>IF(M5="","",IFERROR(IF(VLOOKUP(M5,tablas!$K$3:$M$74,3,FALSE)="CEE","INCORRECTO","CORRECTO"),"CORRECTO"))</f>
        <v/>
      </c>
      <c r="S5" s="10"/>
      <c r="T5" s="11"/>
      <c r="U5" s="32"/>
      <c r="V5" s="11"/>
      <c r="W5" s="47"/>
      <c r="X5" s="47"/>
      <c r="Y5" s="54" t="str">
        <f t="shared" si="0"/>
        <v/>
      </c>
      <c r="Z5" s="55">
        <f t="shared" si="1"/>
        <v>0</v>
      </c>
      <c r="AA5" s="55">
        <f t="shared" si="2"/>
        <v>0</v>
      </c>
      <c r="AB5" s="55">
        <f t="shared" si="3"/>
        <v>0</v>
      </c>
      <c r="AC5" s="56" t="str">
        <f t="shared" si="4"/>
        <v/>
      </c>
      <c r="AD5" s="55" t="str">
        <f t="shared" si="5"/>
        <v/>
      </c>
      <c r="AE5" s="37" t="str">
        <f>IF(B5="","",resumen!$B$5)</f>
        <v/>
      </c>
      <c r="AF5" s="37" t="str">
        <f>IF(B5="","",resumen!$B$7)</f>
        <v/>
      </c>
      <c r="AG5" s="37" t="str">
        <f>IF(D5="","",resumen!$B$14)</f>
        <v/>
      </c>
    </row>
    <row r="6" spans="1:33" s="13" customFormat="1" x14ac:dyDescent="0.25">
      <c r="A6" s="4">
        <v>5</v>
      </c>
      <c r="B6" s="6"/>
      <c r="C6" s="109" t="str">
        <f t="shared" si="6"/>
        <v/>
      </c>
      <c r="D6" s="12"/>
      <c r="E6" s="4"/>
      <c r="F6" s="4"/>
      <c r="G6" s="14"/>
      <c r="H6" s="8"/>
      <c r="I6" s="34"/>
      <c r="J6" s="4"/>
      <c r="K6" s="24"/>
      <c r="L6" s="41"/>
      <c r="M6" s="42"/>
      <c r="N6" s="16"/>
      <c r="O6" s="15"/>
      <c r="P6" s="9"/>
      <c r="Q6" s="43" t="str">
        <f t="shared" si="7"/>
        <v/>
      </c>
      <c r="R6" s="118" t="str">
        <f>IF(M6="","",IFERROR(IF(VLOOKUP(M6,tablas!$K$3:$M$74,3,FALSE)="CEE","INCORRECTO","CORRECTO"),"CORRECTO"))</f>
        <v/>
      </c>
      <c r="S6" s="10"/>
      <c r="T6" s="49"/>
      <c r="U6" s="50"/>
      <c r="V6" s="49"/>
      <c r="W6" s="47"/>
      <c r="X6" s="47"/>
      <c r="Y6" s="54" t="str">
        <f t="shared" si="0"/>
        <v/>
      </c>
      <c r="Z6" s="55">
        <f t="shared" si="1"/>
        <v>0</v>
      </c>
      <c r="AA6" s="55">
        <f t="shared" si="2"/>
        <v>0</v>
      </c>
      <c r="AB6" s="55">
        <f t="shared" si="3"/>
        <v>0</v>
      </c>
      <c r="AC6" s="56" t="str">
        <f t="shared" si="4"/>
        <v/>
      </c>
      <c r="AD6" s="55" t="str">
        <f t="shared" si="5"/>
        <v/>
      </c>
      <c r="AE6" s="37" t="str">
        <f>IF(B6="","",resumen!$B$5)</f>
        <v/>
      </c>
      <c r="AF6" s="37" t="str">
        <f>IF(B6="","",resumen!$B$7)</f>
        <v/>
      </c>
      <c r="AG6" s="37" t="str">
        <f>IF(D6="","",resumen!$B$14)</f>
        <v/>
      </c>
    </row>
    <row r="7" spans="1:33" s="13" customFormat="1" x14ac:dyDescent="0.25">
      <c r="A7" s="4">
        <v>6</v>
      </c>
      <c r="B7" s="12"/>
      <c r="C7" s="109" t="str">
        <f t="shared" si="6"/>
        <v/>
      </c>
      <c r="D7" s="12"/>
      <c r="E7" s="4"/>
      <c r="F7" s="4"/>
      <c r="G7" s="14"/>
      <c r="H7" s="8"/>
      <c r="I7" s="34"/>
      <c r="J7" s="4"/>
      <c r="K7" s="24"/>
      <c r="L7" s="41"/>
      <c r="M7" s="42"/>
      <c r="N7" s="16"/>
      <c r="O7" s="15"/>
      <c r="P7" s="9"/>
      <c r="Q7" s="43" t="str">
        <f t="shared" si="7"/>
        <v/>
      </c>
      <c r="R7" s="118" t="str">
        <f>IF(M7="","",IFERROR(IF(VLOOKUP(M7,tablas!$K$3:$M$74,3,FALSE)="CEE","INCORRECTO","CORRECTO"),"CORRECTO"))</f>
        <v/>
      </c>
      <c r="S7" s="10"/>
      <c r="T7" s="49"/>
      <c r="U7" s="50"/>
      <c r="V7" s="49"/>
      <c r="W7" s="47"/>
      <c r="X7" s="47"/>
      <c r="Y7" s="54" t="str">
        <f t="shared" si="0"/>
        <v/>
      </c>
      <c r="Z7" s="55">
        <f t="shared" si="1"/>
        <v>0</v>
      </c>
      <c r="AA7" s="55">
        <f t="shared" si="2"/>
        <v>0</v>
      </c>
      <c r="AB7" s="55">
        <f t="shared" si="3"/>
        <v>0</v>
      </c>
      <c r="AC7" s="56" t="str">
        <f t="shared" si="4"/>
        <v/>
      </c>
      <c r="AD7" s="55" t="str">
        <f t="shared" si="5"/>
        <v/>
      </c>
      <c r="AE7" s="37" t="str">
        <f>IF(B7="","",resumen!$B$5)</f>
        <v/>
      </c>
      <c r="AF7" s="37" t="str">
        <f>IF(B7="","",resumen!$B$7)</f>
        <v/>
      </c>
      <c r="AG7" s="37" t="str">
        <f>IF(D7="","",resumen!$B$14)</f>
        <v/>
      </c>
    </row>
    <row r="8" spans="1:33" s="13" customFormat="1" x14ac:dyDescent="0.25">
      <c r="A8" s="4">
        <v>7</v>
      </c>
      <c r="B8" s="12"/>
      <c r="C8" s="109" t="str">
        <f t="shared" si="6"/>
        <v/>
      </c>
      <c r="D8" s="12"/>
      <c r="E8" s="4"/>
      <c r="F8" s="4"/>
      <c r="G8" s="14"/>
      <c r="H8" s="8"/>
      <c r="I8" s="34"/>
      <c r="J8" s="4"/>
      <c r="K8" s="24"/>
      <c r="L8" s="41"/>
      <c r="M8" s="42"/>
      <c r="N8" s="16"/>
      <c r="O8" s="15"/>
      <c r="P8" s="9"/>
      <c r="Q8" s="43" t="str">
        <f t="shared" si="7"/>
        <v/>
      </c>
      <c r="R8" s="118" t="str">
        <f>IF(M8="","",IFERROR(IF(VLOOKUP(M8,tablas!$K$3:$M$74,3,FALSE)="CEE","INCORRECTO","CORRECTO"),"CORRECTO"))</f>
        <v/>
      </c>
      <c r="S8" s="10"/>
      <c r="T8" s="49"/>
      <c r="U8" s="50"/>
      <c r="V8" s="49"/>
      <c r="W8" s="47"/>
      <c r="X8" s="47"/>
      <c r="Y8" s="54" t="str">
        <f t="shared" si="0"/>
        <v/>
      </c>
      <c r="Z8" s="55">
        <f t="shared" si="1"/>
        <v>0</v>
      </c>
      <c r="AA8" s="55">
        <f t="shared" si="2"/>
        <v>0</v>
      </c>
      <c r="AB8" s="55">
        <f t="shared" si="3"/>
        <v>0</v>
      </c>
      <c r="AC8" s="56" t="str">
        <f t="shared" si="4"/>
        <v/>
      </c>
      <c r="AD8" s="55" t="str">
        <f t="shared" si="5"/>
        <v/>
      </c>
      <c r="AE8" s="37" t="str">
        <f>IF(B8="","",resumen!$B$5)</f>
        <v/>
      </c>
      <c r="AF8" s="37" t="str">
        <f>IF(B8="","",resumen!$B$7)</f>
        <v/>
      </c>
      <c r="AG8" s="37" t="str">
        <f>IF(D8="","",resumen!$B$14)</f>
        <v/>
      </c>
    </row>
    <row r="9" spans="1:33" s="13" customFormat="1" x14ac:dyDescent="0.25">
      <c r="A9" s="4">
        <v>8</v>
      </c>
      <c r="B9" s="12"/>
      <c r="C9" s="109" t="str">
        <f t="shared" si="6"/>
        <v/>
      </c>
      <c r="D9" s="12"/>
      <c r="E9" s="4"/>
      <c r="F9" s="4"/>
      <c r="G9" s="14"/>
      <c r="H9" s="8"/>
      <c r="I9" s="34"/>
      <c r="J9" s="4"/>
      <c r="K9" s="24"/>
      <c r="L9" s="41"/>
      <c r="M9" s="42"/>
      <c r="N9" s="16"/>
      <c r="O9" s="15"/>
      <c r="P9" s="9"/>
      <c r="Q9" s="43" t="str">
        <f t="shared" si="7"/>
        <v/>
      </c>
      <c r="R9" s="118" t="str">
        <f>IF(M9="","",IFERROR(IF(VLOOKUP(M9,tablas!$K$3:$M$74,3,FALSE)="CEE","INCORRECTO","CORRECTO"),"CORRECTO"))</f>
        <v/>
      </c>
      <c r="S9" s="10"/>
      <c r="T9" s="49"/>
      <c r="U9" s="50"/>
      <c r="V9" s="49"/>
      <c r="W9" s="47"/>
      <c r="X9" s="47"/>
      <c r="Y9" s="54" t="str">
        <f t="shared" si="0"/>
        <v/>
      </c>
      <c r="Z9" s="55">
        <f t="shared" ref="Z9:Z33" si="8">IF(Y9=0,0,IF(I9&gt;64,2,0))</f>
        <v>0</v>
      </c>
      <c r="AA9" s="55">
        <f t="shared" ref="AA9:AA33" si="9">IF(Y9=0,0,IF(K9&lt;&gt;"",(Y9+Z9),0))</f>
        <v>0</v>
      </c>
      <c r="AB9" s="55">
        <f t="shared" ref="AB9:AB66" si="10">SUM(Y9:AA9)</f>
        <v>0</v>
      </c>
      <c r="AC9" s="56" t="str">
        <f t="shared" ref="AC9:AC66" si="11">IF(AB9&gt;0,F9,"")</f>
        <v/>
      </c>
      <c r="AD9" s="55" t="str">
        <f t="shared" ref="AD9:AD66" si="12">IF(AA9&gt;0,1,"")</f>
        <v/>
      </c>
      <c r="AE9" s="37" t="str">
        <f>IF(B9="","",resumen!$B$5)</f>
        <v/>
      </c>
      <c r="AF9" s="37" t="str">
        <f>IF(B9="","",resumen!$B$7)</f>
        <v/>
      </c>
      <c r="AG9" s="37" t="str">
        <f>IF(D9="","",resumen!$B$14)</f>
        <v/>
      </c>
    </row>
    <row r="10" spans="1:33" s="13" customFormat="1" x14ac:dyDescent="0.25">
      <c r="A10" s="4">
        <v>9</v>
      </c>
      <c r="B10" s="12"/>
      <c r="C10" s="109" t="str">
        <f t="shared" si="6"/>
        <v/>
      </c>
      <c r="D10" s="12"/>
      <c r="E10" s="4"/>
      <c r="F10" s="4"/>
      <c r="G10" s="14"/>
      <c r="H10" s="8"/>
      <c r="I10" s="34"/>
      <c r="J10" s="4"/>
      <c r="K10" s="24"/>
      <c r="L10" s="41"/>
      <c r="M10" s="42"/>
      <c r="N10" s="16"/>
      <c r="O10" s="15"/>
      <c r="P10" s="9"/>
      <c r="Q10" s="43" t="str">
        <f t="shared" si="7"/>
        <v/>
      </c>
      <c r="R10" s="118" t="str">
        <f>IF(M10="","",IFERROR(IF(VLOOKUP(M10,tablas!$K$3:$M$74,3,FALSE)="CEE","INCORRECTO","CORRECTO"),"CORRECTO"))</f>
        <v/>
      </c>
      <c r="S10" s="10"/>
      <c r="T10" s="49"/>
      <c r="U10" s="50"/>
      <c r="V10" s="49"/>
      <c r="W10" s="47"/>
      <c r="X10" s="47"/>
      <c r="Y10" s="54" t="str">
        <f t="shared" si="0"/>
        <v/>
      </c>
      <c r="Z10" s="55">
        <f t="shared" si="8"/>
        <v>0</v>
      </c>
      <c r="AA10" s="55">
        <f t="shared" si="9"/>
        <v>0</v>
      </c>
      <c r="AB10" s="55">
        <f t="shared" si="10"/>
        <v>0</v>
      </c>
      <c r="AC10" s="56" t="str">
        <f t="shared" si="11"/>
        <v/>
      </c>
      <c r="AD10" s="55" t="str">
        <f t="shared" si="12"/>
        <v/>
      </c>
      <c r="AE10" s="37" t="str">
        <f>IF(B10="","",resumen!$B$5)</f>
        <v/>
      </c>
      <c r="AF10" s="37" t="str">
        <f>IF(B10="","",resumen!$B$7)</f>
        <v/>
      </c>
      <c r="AG10" s="37" t="str">
        <f>IF(D10="","",resumen!$B$14)</f>
        <v/>
      </c>
    </row>
    <row r="11" spans="1:33" s="13" customFormat="1" x14ac:dyDescent="0.25">
      <c r="A11" s="4">
        <v>10</v>
      </c>
      <c r="B11" s="12"/>
      <c r="C11" s="109" t="str">
        <f t="shared" si="6"/>
        <v/>
      </c>
      <c r="D11" s="12"/>
      <c r="E11" s="4"/>
      <c r="F11" s="4"/>
      <c r="G11" s="14"/>
      <c r="H11" s="8"/>
      <c r="I11" s="34"/>
      <c r="J11" s="4"/>
      <c r="K11" s="24"/>
      <c r="L11" s="41"/>
      <c r="M11" s="42"/>
      <c r="N11" s="16"/>
      <c r="O11" s="15"/>
      <c r="P11" s="9"/>
      <c r="Q11" s="43" t="str">
        <f t="shared" si="7"/>
        <v/>
      </c>
      <c r="R11" s="118" t="str">
        <f>IF(M11="","",IFERROR(IF(VLOOKUP(M11,tablas!$K$3:$M$74,3,FALSE)="CEE","INCORRECTO","CORRECTO"),"CORRECTO"))</f>
        <v/>
      </c>
      <c r="S11" s="10"/>
      <c r="T11" s="49"/>
      <c r="U11" s="50"/>
      <c r="V11" s="49"/>
      <c r="W11" s="47"/>
      <c r="X11" s="47"/>
      <c r="Y11" s="54" t="str">
        <f t="shared" si="0"/>
        <v/>
      </c>
      <c r="Z11" s="55">
        <f t="shared" si="8"/>
        <v>0</v>
      </c>
      <c r="AA11" s="55">
        <f t="shared" si="9"/>
        <v>0</v>
      </c>
      <c r="AB11" s="55">
        <f t="shared" si="10"/>
        <v>0</v>
      </c>
      <c r="AC11" s="56" t="str">
        <f t="shared" si="11"/>
        <v/>
      </c>
      <c r="AD11" s="55" t="str">
        <f t="shared" si="12"/>
        <v/>
      </c>
      <c r="AE11" s="37" t="str">
        <f>IF(B11="","",resumen!$B$5)</f>
        <v/>
      </c>
      <c r="AF11" s="37" t="str">
        <f>IF(B11="","",resumen!$B$7)</f>
        <v/>
      </c>
      <c r="AG11" s="37" t="str">
        <f>IF(D11="","",resumen!$B$14)</f>
        <v/>
      </c>
    </row>
    <row r="12" spans="1:33" s="13" customFormat="1" x14ac:dyDescent="0.25">
      <c r="A12" s="4">
        <v>11</v>
      </c>
      <c r="B12" s="12"/>
      <c r="C12" s="109" t="str">
        <f t="shared" si="6"/>
        <v/>
      </c>
      <c r="D12" s="12"/>
      <c r="E12" s="4"/>
      <c r="F12" s="4"/>
      <c r="G12" s="14"/>
      <c r="H12" s="8"/>
      <c r="I12" s="34"/>
      <c r="J12" s="4"/>
      <c r="K12" s="24"/>
      <c r="L12" s="41"/>
      <c r="M12" s="42"/>
      <c r="N12" s="16"/>
      <c r="O12" s="15"/>
      <c r="P12" s="9"/>
      <c r="Q12" s="43" t="str">
        <f t="shared" si="7"/>
        <v/>
      </c>
      <c r="R12" s="118" t="str">
        <f>IF(M12="","",IFERROR(IF(VLOOKUP(M12,tablas!$K$3:$M$74,3,FALSE)="CEE","INCORRECTO","CORRECTO"),"CORRECTO"))</f>
        <v/>
      </c>
      <c r="S12" s="10"/>
      <c r="T12" s="49"/>
      <c r="U12" s="50"/>
      <c r="V12" s="49"/>
      <c r="W12" s="47"/>
      <c r="X12" s="47"/>
      <c r="Y12" s="54" t="str">
        <f t="shared" si="0"/>
        <v/>
      </c>
      <c r="Z12" s="55">
        <f t="shared" si="8"/>
        <v>0</v>
      </c>
      <c r="AA12" s="55">
        <f t="shared" si="9"/>
        <v>0</v>
      </c>
      <c r="AB12" s="55">
        <f t="shared" si="10"/>
        <v>0</v>
      </c>
      <c r="AC12" s="56" t="str">
        <f t="shared" si="11"/>
        <v/>
      </c>
      <c r="AD12" s="55" t="str">
        <f t="shared" si="12"/>
        <v/>
      </c>
      <c r="AE12" s="37" t="str">
        <f>IF(B12="","",resumen!$B$5)</f>
        <v/>
      </c>
      <c r="AF12" s="37" t="str">
        <f>IF(B12="","",resumen!$B$7)</f>
        <v/>
      </c>
      <c r="AG12" s="37" t="str">
        <f>IF(D12="","",resumen!$B$14)</f>
        <v/>
      </c>
    </row>
    <row r="13" spans="1:33" s="13" customFormat="1" x14ac:dyDescent="0.25">
      <c r="A13" s="4">
        <v>12</v>
      </c>
      <c r="B13" s="12"/>
      <c r="C13" s="109" t="str">
        <f t="shared" si="6"/>
        <v/>
      </c>
      <c r="D13" s="12"/>
      <c r="E13" s="4"/>
      <c r="F13" s="4"/>
      <c r="G13" s="14"/>
      <c r="H13" s="8"/>
      <c r="I13" s="34"/>
      <c r="J13" s="4"/>
      <c r="K13" s="24"/>
      <c r="L13" s="41"/>
      <c r="M13" s="42"/>
      <c r="N13" s="16"/>
      <c r="O13" s="15"/>
      <c r="P13" s="9"/>
      <c r="Q13" s="43" t="str">
        <f t="shared" si="7"/>
        <v/>
      </c>
      <c r="R13" s="118" t="str">
        <f>IF(M13="","",IFERROR(IF(VLOOKUP(M13,tablas!$K$3:$M$74,3,FALSE)="CEE","INCORRECTO","CORRECTO"),"CORRECTO"))</f>
        <v/>
      </c>
      <c r="S13" s="10"/>
      <c r="T13" s="49"/>
      <c r="U13" s="50"/>
      <c r="V13" s="49"/>
      <c r="W13" s="47"/>
      <c r="X13" s="47"/>
      <c r="Y13" s="54" t="str">
        <f t="shared" si="0"/>
        <v/>
      </c>
      <c r="Z13" s="55">
        <f t="shared" si="8"/>
        <v>0</v>
      </c>
      <c r="AA13" s="55">
        <f t="shared" si="9"/>
        <v>0</v>
      </c>
      <c r="AB13" s="55">
        <f t="shared" si="10"/>
        <v>0</v>
      </c>
      <c r="AC13" s="56" t="str">
        <f t="shared" si="11"/>
        <v/>
      </c>
      <c r="AD13" s="55" t="str">
        <f t="shared" si="12"/>
        <v/>
      </c>
      <c r="AE13" s="37" t="str">
        <f>IF(B13="","",resumen!$B$5)</f>
        <v/>
      </c>
      <c r="AF13" s="37" t="str">
        <f>IF(B13="","",resumen!$B$7)</f>
        <v/>
      </c>
      <c r="AG13" s="37" t="str">
        <f>IF(D13="","",resumen!$B$14)</f>
        <v/>
      </c>
    </row>
    <row r="14" spans="1:33" s="13" customFormat="1" x14ac:dyDescent="0.25">
      <c r="A14" s="4">
        <v>13</v>
      </c>
      <c r="B14" s="12"/>
      <c r="C14" s="109" t="str">
        <f t="shared" si="6"/>
        <v/>
      </c>
      <c r="D14" s="12"/>
      <c r="E14" s="4"/>
      <c r="F14" s="4"/>
      <c r="G14" s="14"/>
      <c r="H14" s="8"/>
      <c r="I14" s="34"/>
      <c r="J14" s="4"/>
      <c r="K14" s="24"/>
      <c r="L14" s="41"/>
      <c r="M14" s="42"/>
      <c r="N14" s="16"/>
      <c r="O14" s="15"/>
      <c r="P14" s="9"/>
      <c r="Q14" s="43" t="str">
        <f t="shared" si="7"/>
        <v/>
      </c>
      <c r="R14" s="118" t="str">
        <f>IF(M14="","",IFERROR(IF(VLOOKUP(M14,tablas!$K$3:$M$74,3,FALSE)="CEE","INCORRECTO","CORRECTO"),"CORRECTO"))</f>
        <v/>
      </c>
      <c r="S14" s="10"/>
      <c r="T14" s="49"/>
      <c r="U14" s="50"/>
      <c r="V14" s="49"/>
      <c r="W14" s="47"/>
      <c r="X14" s="47"/>
      <c r="Y14" s="54" t="str">
        <f t="shared" si="0"/>
        <v/>
      </c>
      <c r="Z14" s="55">
        <f t="shared" si="8"/>
        <v>0</v>
      </c>
      <c r="AA14" s="55">
        <f t="shared" si="9"/>
        <v>0</v>
      </c>
      <c r="AB14" s="55">
        <f t="shared" si="10"/>
        <v>0</v>
      </c>
      <c r="AC14" s="56" t="str">
        <f t="shared" si="11"/>
        <v/>
      </c>
      <c r="AD14" s="55" t="str">
        <f t="shared" si="12"/>
        <v/>
      </c>
      <c r="AE14" s="37" t="str">
        <f>IF(B14="","",resumen!$B$5)</f>
        <v/>
      </c>
      <c r="AF14" s="37" t="str">
        <f>IF(B14="","",resumen!$B$7)</f>
        <v/>
      </c>
      <c r="AG14" s="37" t="str">
        <f>IF(D14="","",resumen!$B$14)</f>
        <v/>
      </c>
    </row>
    <row r="15" spans="1:33" s="13" customFormat="1" x14ac:dyDescent="0.25">
      <c r="A15" s="4">
        <v>14</v>
      </c>
      <c r="B15" s="12"/>
      <c r="C15" s="109" t="str">
        <f t="shared" si="6"/>
        <v/>
      </c>
      <c r="D15" s="12"/>
      <c r="E15" s="4"/>
      <c r="F15" s="4"/>
      <c r="G15" s="14"/>
      <c r="H15" s="8"/>
      <c r="I15" s="34"/>
      <c r="J15" s="4"/>
      <c r="K15" s="24"/>
      <c r="L15" s="41"/>
      <c r="M15" s="42"/>
      <c r="N15" s="16"/>
      <c r="O15" s="15"/>
      <c r="P15" s="9"/>
      <c r="Q15" s="43" t="str">
        <f t="shared" si="7"/>
        <v/>
      </c>
      <c r="R15" s="118" t="str">
        <f>IF(M15="","",IFERROR(IF(VLOOKUP(M15,tablas!$K$3:$M$74,3,FALSE)="CEE","INCORRECTO","CORRECTO"),"CORRECTO"))</f>
        <v/>
      </c>
      <c r="S15" s="10"/>
      <c r="T15" s="49"/>
      <c r="U15" s="50"/>
      <c r="V15" s="49"/>
      <c r="W15" s="47"/>
      <c r="X15" s="47"/>
      <c r="Y15" s="54" t="str">
        <f t="shared" si="0"/>
        <v/>
      </c>
      <c r="Z15" s="55">
        <f t="shared" si="8"/>
        <v>0</v>
      </c>
      <c r="AA15" s="55">
        <f t="shared" si="9"/>
        <v>0</v>
      </c>
      <c r="AB15" s="55">
        <f t="shared" si="10"/>
        <v>0</v>
      </c>
      <c r="AC15" s="56" t="str">
        <f t="shared" si="11"/>
        <v/>
      </c>
      <c r="AD15" s="55" t="str">
        <f t="shared" si="12"/>
        <v/>
      </c>
      <c r="AE15" s="37" t="str">
        <f>IF(B15="","",resumen!$B$5)</f>
        <v/>
      </c>
      <c r="AF15" s="37" t="str">
        <f>IF(B15="","",resumen!$B$7)</f>
        <v/>
      </c>
      <c r="AG15" s="37" t="str">
        <f>IF(D15="","",resumen!$B$14)</f>
        <v/>
      </c>
    </row>
    <row r="16" spans="1:33" s="13" customFormat="1" x14ac:dyDescent="0.25">
      <c r="A16" s="4">
        <v>15</v>
      </c>
      <c r="B16" s="12"/>
      <c r="C16" s="109" t="str">
        <f t="shared" si="6"/>
        <v/>
      </c>
      <c r="D16" s="12"/>
      <c r="E16" s="4"/>
      <c r="F16" s="4"/>
      <c r="G16" s="14"/>
      <c r="H16" s="8"/>
      <c r="I16" s="34"/>
      <c r="J16" s="4"/>
      <c r="K16" s="24"/>
      <c r="L16" s="41"/>
      <c r="M16" s="42"/>
      <c r="N16" s="16"/>
      <c r="O16" s="15"/>
      <c r="P16" s="9"/>
      <c r="Q16" s="43" t="str">
        <f t="shared" si="7"/>
        <v/>
      </c>
      <c r="R16" s="118" t="str">
        <f>IF(M16="","",IFERROR(IF(VLOOKUP(M16,tablas!$K$3:$M$74,3,FALSE)="CEE","INCORRECTO","CORRECTO"),"CORRECTO"))</f>
        <v/>
      </c>
      <c r="S16" s="10"/>
      <c r="T16" s="49"/>
      <c r="U16" s="50"/>
      <c r="V16" s="49"/>
      <c r="W16" s="47"/>
      <c r="X16" s="47"/>
      <c r="Y16" s="54" t="str">
        <f t="shared" si="0"/>
        <v/>
      </c>
      <c r="Z16" s="55">
        <f t="shared" si="8"/>
        <v>0</v>
      </c>
      <c r="AA16" s="55">
        <f t="shared" si="9"/>
        <v>0</v>
      </c>
      <c r="AB16" s="55">
        <f t="shared" si="10"/>
        <v>0</v>
      </c>
      <c r="AC16" s="56" t="str">
        <f t="shared" si="11"/>
        <v/>
      </c>
      <c r="AD16" s="55" t="str">
        <f t="shared" si="12"/>
        <v/>
      </c>
      <c r="AE16" s="37" t="str">
        <f>IF(B16="","",resumen!$B$5)</f>
        <v/>
      </c>
      <c r="AF16" s="37" t="str">
        <f>IF(B16="","",resumen!$B$7)</f>
        <v/>
      </c>
      <c r="AG16" s="37" t="str">
        <f>IF(D16="","",resumen!$B$14)</f>
        <v/>
      </c>
    </row>
    <row r="17" spans="1:33" s="13" customFormat="1" x14ac:dyDescent="0.25">
      <c r="A17" s="4">
        <v>16</v>
      </c>
      <c r="B17" s="12"/>
      <c r="C17" s="109" t="str">
        <f t="shared" si="6"/>
        <v/>
      </c>
      <c r="D17" s="12"/>
      <c r="E17" s="4"/>
      <c r="F17" s="4"/>
      <c r="G17" s="14"/>
      <c r="H17" s="8"/>
      <c r="I17" s="34"/>
      <c r="J17" s="4"/>
      <c r="K17" s="24"/>
      <c r="L17" s="41"/>
      <c r="M17" s="42"/>
      <c r="N17" s="16"/>
      <c r="O17" s="15"/>
      <c r="P17" s="9"/>
      <c r="Q17" s="43" t="str">
        <f t="shared" si="7"/>
        <v/>
      </c>
      <c r="R17" s="118" t="str">
        <f>IF(M17="","",IFERROR(IF(VLOOKUP(M17,tablas!$K$3:$M$74,3,FALSE)="CEE","INCORRECTO","CORRECTO"),"CORRECTO"))</f>
        <v/>
      </c>
      <c r="S17" s="10"/>
      <c r="T17" s="49"/>
      <c r="U17" s="50"/>
      <c r="V17" s="49"/>
      <c r="W17" s="47"/>
      <c r="X17" s="47"/>
      <c r="Y17" s="54" t="str">
        <f t="shared" si="0"/>
        <v/>
      </c>
      <c r="Z17" s="55">
        <f t="shared" si="8"/>
        <v>0</v>
      </c>
      <c r="AA17" s="55">
        <f t="shared" si="9"/>
        <v>0</v>
      </c>
      <c r="AB17" s="55">
        <f t="shared" si="10"/>
        <v>0</v>
      </c>
      <c r="AC17" s="56" t="str">
        <f t="shared" si="11"/>
        <v/>
      </c>
      <c r="AD17" s="55" t="str">
        <f t="shared" si="12"/>
        <v/>
      </c>
      <c r="AE17" s="37" t="str">
        <f>IF(B17="","",resumen!$B$5)</f>
        <v/>
      </c>
      <c r="AF17" s="37" t="str">
        <f>IF(B17="","",resumen!$B$7)</f>
        <v/>
      </c>
      <c r="AG17" s="37" t="str">
        <f>IF(D17="","",resumen!$B$14)</f>
        <v/>
      </c>
    </row>
    <row r="18" spans="1:33" s="13" customFormat="1" x14ac:dyDescent="0.25">
      <c r="A18" s="4">
        <v>17</v>
      </c>
      <c r="B18" s="12"/>
      <c r="C18" s="109" t="str">
        <f t="shared" si="6"/>
        <v/>
      </c>
      <c r="D18" s="12"/>
      <c r="E18" s="4"/>
      <c r="F18" s="4"/>
      <c r="G18" s="14"/>
      <c r="H18" s="8"/>
      <c r="I18" s="34"/>
      <c r="J18" s="4"/>
      <c r="K18" s="24"/>
      <c r="L18" s="41"/>
      <c r="M18" s="122"/>
      <c r="N18" s="16"/>
      <c r="O18" s="15"/>
      <c r="P18" s="9"/>
      <c r="Q18" s="43" t="str">
        <f t="shared" si="7"/>
        <v/>
      </c>
      <c r="R18" s="118" t="str">
        <f>IF(M18="","",IFERROR(IF(VLOOKUP(M18,tablas!$K$3:$M$74,3,FALSE)="CEE","INCORRECTO","CORRECTO"),"CORRECTO"))</f>
        <v/>
      </c>
      <c r="S18" s="10"/>
      <c r="T18" s="49"/>
      <c r="U18" s="50"/>
      <c r="V18" s="49"/>
      <c r="W18" s="47"/>
      <c r="X18" s="47"/>
      <c r="Y18" s="54" t="str">
        <f t="shared" si="0"/>
        <v/>
      </c>
      <c r="Z18" s="55">
        <f t="shared" si="8"/>
        <v>0</v>
      </c>
      <c r="AA18" s="55">
        <f t="shared" si="9"/>
        <v>0</v>
      </c>
      <c r="AB18" s="55">
        <f t="shared" si="10"/>
        <v>0</v>
      </c>
      <c r="AC18" s="56" t="str">
        <f t="shared" si="11"/>
        <v/>
      </c>
      <c r="AD18" s="55" t="str">
        <f t="shared" si="12"/>
        <v/>
      </c>
      <c r="AE18" s="37" t="str">
        <f>IF(B18="","",resumen!$B$5)</f>
        <v/>
      </c>
      <c r="AF18" s="37" t="str">
        <f>IF(B18="","",resumen!$B$7)</f>
        <v/>
      </c>
      <c r="AG18" s="37" t="str">
        <f>IF(D18="","",resumen!$B$14)</f>
        <v/>
      </c>
    </row>
    <row r="19" spans="1:33" s="13" customFormat="1" x14ac:dyDescent="0.25">
      <c r="A19" s="4">
        <v>18</v>
      </c>
      <c r="B19" s="12"/>
      <c r="C19" s="109" t="str">
        <f t="shared" si="6"/>
        <v/>
      </c>
      <c r="D19" s="12"/>
      <c r="E19" s="4"/>
      <c r="F19" s="4"/>
      <c r="G19" s="14"/>
      <c r="H19" s="8"/>
      <c r="I19" s="34"/>
      <c r="J19" s="4"/>
      <c r="K19" s="24"/>
      <c r="L19" s="41"/>
      <c r="M19" s="42"/>
      <c r="N19" s="16"/>
      <c r="O19" s="15"/>
      <c r="P19" s="9"/>
      <c r="Q19" s="43" t="str">
        <f t="shared" si="7"/>
        <v/>
      </c>
      <c r="R19" s="118" t="str">
        <f>IF(M19="","",IFERROR(IF(VLOOKUP(M19,tablas!$K$3:$M$74,3,FALSE)="CEE","INCORRECTO","CORRECTO"),"CORRECTO"))</f>
        <v/>
      </c>
      <c r="S19" s="10"/>
      <c r="T19" s="49"/>
      <c r="U19" s="50"/>
      <c r="V19" s="49"/>
      <c r="W19" s="47"/>
      <c r="X19" s="47"/>
      <c r="Y19" s="54" t="str">
        <f t="shared" si="0"/>
        <v/>
      </c>
      <c r="Z19" s="55">
        <f t="shared" si="8"/>
        <v>0</v>
      </c>
      <c r="AA19" s="55">
        <f t="shared" si="9"/>
        <v>0</v>
      </c>
      <c r="AB19" s="55">
        <f t="shared" si="10"/>
        <v>0</v>
      </c>
      <c r="AC19" s="56" t="str">
        <f t="shared" si="11"/>
        <v/>
      </c>
      <c r="AD19" s="55" t="str">
        <f t="shared" si="12"/>
        <v/>
      </c>
      <c r="AE19" s="37" t="str">
        <f>IF(B19="","",resumen!$B$5)</f>
        <v/>
      </c>
      <c r="AF19" s="37" t="str">
        <f>IF(B19="","",resumen!$B$7)</f>
        <v/>
      </c>
      <c r="AG19" s="37" t="str">
        <f>IF(D19="","",resumen!$B$14)</f>
        <v/>
      </c>
    </row>
    <row r="20" spans="1:33" s="13" customFormat="1" x14ac:dyDescent="0.25">
      <c r="A20" s="4">
        <v>19</v>
      </c>
      <c r="B20" s="12"/>
      <c r="C20" s="109" t="str">
        <f t="shared" si="6"/>
        <v/>
      </c>
      <c r="D20" s="12"/>
      <c r="E20" s="4"/>
      <c r="F20" s="4"/>
      <c r="G20" s="14"/>
      <c r="H20" s="8"/>
      <c r="I20" s="34"/>
      <c r="J20" s="4"/>
      <c r="K20" s="24"/>
      <c r="L20" s="41"/>
      <c r="M20" s="42"/>
      <c r="N20" s="16"/>
      <c r="O20" s="15"/>
      <c r="P20" s="9"/>
      <c r="Q20" s="43" t="str">
        <f t="shared" si="7"/>
        <v/>
      </c>
      <c r="R20" s="118" t="str">
        <f>IF(M20="","",IFERROR(IF(VLOOKUP(M20,tablas!$K$3:$M$74,3,FALSE)="CEE","INCORRECTO","CORRECTO"),"CORRECTO"))</f>
        <v/>
      </c>
      <c r="S20" s="10"/>
      <c r="T20" s="49"/>
      <c r="U20" s="50"/>
      <c r="V20" s="49"/>
      <c r="W20" s="47"/>
      <c r="X20" s="47"/>
      <c r="Y20" s="54" t="str">
        <f t="shared" si="0"/>
        <v/>
      </c>
      <c r="Z20" s="55">
        <f t="shared" si="8"/>
        <v>0</v>
      </c>
      <c r="AA20" s="55">
        <f t="shared" si="9"/>
        <v>0</v>
      </c>
      <c r="AB20" s="55">
        <f t="shared" si="10"/>
        <v>0</v>
      </c>
      <c r="AC20" s="56" t="str">
        <f t="shared" si="11"/>
        <v/>
      </c>
      <c r="AD20" s="55" t="str">
        <f t="shared" si="12"/>
        <v/>
      </c>
      <c r="AE20" s="37" t="str">
        <f>IF(B20="","",resumen!$B$5)</f>
        <v/>
      </c>
      <c r="AF20" s="37" t="str">
        <f>IF(B20="","",resumen!$B$7)</f>
        <v/>
      </c>
      <c r="AG20" s="37" t="str">
        <f>IF(D20="","",resumen!$B$14)</f>
        <v/>
      </c>
    </row>
    <row r="21" spans="1:33" s="13" customFormat="1" x14ac:dyDescent="0.25">
      <c r="A21" s="4">
        <v>20</v>
      </c>
      <c r="B21" s="12"/>
      <c r="C21" s="109" t="str">
        <f t="shared" si="6"/>
        <v/>
      </c>
      <c r="D21" s="12"/>
      <c r="E21" s="4"/>
      <c r="F21" s="4"/>
      <c r="G21" s="14"/>
      <c r="H21" s="8"/>
      <c r="I21" s="34"/>
      <c r="J21" s="4"/>
      <c r="K21" s="24"/>
      <c r="L21" s="41"/>
      <c r="M21" s="42"/>
      <c r="N21" s="16"/>
      <c r="O21" s="15"/>
      <c r="P21" s="9"/>
      <c r="Q21" s="43" t="str">
        <f t="shared" si="7"/>
        <v/>
      </c>
      <c r="R21" s="118" t="str">
        <f>IF(M21="","",IFERROR(IF(VLOOKUP(M21,tablas!$K$3:$M$74,3,FALSE)="CEE","INCORRECTO","CORRECTO"),"CORRECTO"))</f>
        <v/>
      </c>
      <c r="S21" s="10"/>
      <c r="T21" s="49"/>
      <c r="U21" s="50"/>
      <c r="V21" s="49"/>
      <c r="W21" s="47"/>
      <c r="X21" s="47"/>
      <c r="Y21" s="54" t="str">
        <f t="shared" si="0"/>
        <v/>
      </c>
      <c r="Z21" s="55">
        <f t="shared" si="8"/>
        <v>0</v>
      </c>
      <c r="AA21" s="55">
        <f t="shared" si="9"/>
        <v>0</v>
      </c>
      <c r="AB21" s="55">
        <f t="shared" si="10"/>
        <v>0</v>
      </c>
      <c r="AC21" s="56" t="str">
        <f t="shared" si="11"/>
        <v/>
      </c>
      <c r="AD21" s="55" t="str">
        <f t="shared" si="12"/>
        <v/>
      </c>
      <c r="AE21" s="37" t="str">
        <f>IF(B21="","",resumen!$B$5)</f>
        <v/>
      </c>
      <c r="AF21" s="37" t="str">
        <f>IF(B21="","",resumen!$B$7)</f>
        <v/>
      </c>
      <c r="AG21" s="37" t="str">
        <f>IF(D21="","",resumen!$B$14)</f>
        <v/>
      </c>
    </row>
    <row r="22" spans="1:33" s="13" customFormat="1" x14ac:dyDescent="0.25">
      <c r="A22" s="4">
        <v>21</v>
      </c>
      <c r="B22" s="12"/>
      <c r="C22" s="109" t="str">
        <f t="shared" si="6"/>
        <v/>
      </c>
      <c r="D22" s="12"/>
      <c r="E22" s="4"/>
      <c r="F22" s="4"/>
      <c r="G22" s="14"/>
      <c r="H22" s="8"/>
      <c r="I22" s="34"/>
      <c r="J22" s="4"/>
      <c r="K22" s="24"/>
      <c r="L22" s="41"/>
      <c r="M22" s="42"/>
      <c r="N22" s="16"/>
      <c r="O22" s="15"/>
      <c r="P22" s="9"/>
      <c r="Q22" s="43" t="str">
        <f t="shared" si="7"/>
        <v/>
      </c>
      <c r="R22" s="118" t="str">
        <f>IF(M22="","",IFERROR(IF(VLOOKUP(M22,tablas!$K$3:$M$74,3,FALSE)="CEE","INCORRECTO","CORRECTO"),"CORRECTO"))</f>
        <v/>
      </c>
      <c r="S22" s="10"/>
      <c r="T22" s="49"/>
      <c r="U22" s="50"/>
      <c r="V22" s="49"/>
      <c r="W22" s="47"/>
      <c r="X22" s="47"/>
      <c r="Y22" s="54" t="str">
        <f t="shared" si="0"/>
        <v/>
      </c>
      <c r="Z22" s="55">
        <f t="shared" si="8"/>
        <v>0</v>
      </c>
      <c r="AA22" s="55">
        <f t="shared" si="9"/>
        <v>0</v>
      </c>
      <c r="AB22" s="55">
        <f t="shared" si="10"/>
        <v>0</v>
      </c>
      <c r="AC22" s="56" t="str">
        <f t="shared" si="11"/>
        <v/>
      </c>
      <c r="AD22" s="55" t="str">
        <f t="shared" si="12"/>
        <v/>
      </c>
      <c r="AE22" s="37" t="str">
        <f>IF(B22="","",resumen!$B$5)</f>
        <v/>
      </c>
      <c r="AF22" s="37" t="str">
        <f>IF(B22="","",resumen!$B$7)</f>
        <v/>
      </c>
      <c r="AG22" s="37" t="str">
        <f>IF(D22="","",resumen!$B$14)</f>
        <v/>
      </c>
    </row>
    <row r="23" spans="1:33" x14ac:dyDescent="0.25">
      <c r="A23" s="4">
        <v>22</v>
      </c>
      <c r="B23" s="45"/>
      <c r="C23" s="109" t="str">
        <f t="shared" si="6"/>
        <v/>
      </c>
      <c r="D23" s="45"/>
      <c r="E23" s="4"/>
      <c r="F23" s="4"/>
      <c r="G23" s="46"/>
      <c r="H23" s="8"/>
      <c r="I23" s="34"/>
      <c r="J23" s="4"/>
      <c r="K23" s="24"/>
      <c r="L23" s="41"/>
      <c r="M23" s="44"/>
      <c r="N23" s="45"/>
      <c r="O23" s="45"/>
      <c r="P23" s="9"/>
      <c r="Q23" s="43" t="str">
        <f t="shared" si="7"/>
        <v/>
      </c>
      <c r="R23" s="118" t="str">
        <f>IF(M23="","",IFERROR(IF(VLOOKUP(M23,tablas!$K$3:$M$74,3,FALSE)="CEE","INCORRECTO","CORRECTO"),"CORRECTO"))</f>
        <v/>
      </c>
      <c r="S23" s="10"/>
      <c r="T23" s="49"/>
      <c r="U23" s="50"/>
      <c r="V23" s="49"/>
      <c r="W23" s="45"/>
      <c r="X23" s="45"/>
      <c r="Y23" s="54" t="str">
        <f t="shared" si="0"/>
        <v/>
      </c>
      <c r="Z23" s="55">
        <f t="shared" si="8"/>
        <v>0</v>
      </c>
      <c r="AA23" s="55">
        <f t="shared" si="9"/>
        <v>0</v>
      </c>
      <c r="AB23" s="55">
        <f t="shared" si="10"/>
        <v>0</v>
      </c>
      <c r="AC23" s="56" t="str">
        <f t="shared" si="11"/>
        <v/>
      </c>
      <c r="AD23" s="55" t="str">
        <f t="shared" si="12"/>
        <v/>
      </c>
      <c r="AE23" s="37" t="str">
        <f>IF(B23="","",resumen!$B$5)</f>
        <v/>
      </c>
      <c r="AF23" s="37" t="str">
        <f>IF(B23="","",resumen!$B$7)</f>
        <v/>
      </c>
      <c r="AG23" s="37" t="str">
        <f>IF(D23="","",resumen!$B$14)</f>
        <v/>
      </c>
    </row>
    <row r="24" spans="1:33" x14ac:dyDescent="0.25">
      <c r="A24" s="4">
        <v>23</v>
      </c>
      <c r="B24" s="45"/>
      <c r="C24" s="109" t="str">
        <f t="shared" si="6"/>
        <v/>
      </c>
      <c r="D24" s="45"/>
      <c r="E24" s="4"/>
      <c r="F24" s="4"/>
      <c r="G24" s="46"/>
      <c r="H24" s="8"/>
      <c r="I24" s="34"/>
      <c r="J24" s="4"/>
      <c r="K24" s="24"/>
      <c r="L24" s="41"/>
      <c r="M24" s="44"/>
      <c r="N24" s="45"/>
      <c r="O24" s="45"/>
      <c r="P24" s="9"/>
      <c r="Q24" s="43" t="str">
        <f t="shared" si="7"/>
        <v/>
      </c>
      <c r="R24" s="118" t="str">
        <f>IF(M24="","",IFERROR(IF(VLOOKUP(M24,tablas!$K$3:$M$74,3,FALSE)="CEE","INCORRECTO","CORRECTO"),"CORRECTO"))</f>
        <v/>
      </c>
      <c r="S24" s="10"/>
      <c r="T24" s="49"/>
      <c r="U24" s="50"/>
      <c r="V24" s="49"/>
      <c r="W24" s="45"/>
      <c r="X24" s="45"/>
      <c r="Y24" s="54" t="str">
        <f t="shared" si="0"/>
        <v/>
      </c>
      <c r="Z24" s="55">
        <f t="shared" si="8"/>
        <v>0</v>
      </c>
      <c r="AA24" s="55">
        <f t="shared" si="9"/>
        <v>0</v>
      </c>
      <c r="AB24" s="55">
        <f t="shared" si="10"/>
        <v>0</v>
      </c>
      <c r="AC24" s="56" t="str">
        <f t="shared" si="11"/>
        <v/>
      </c>
      <c r="AD24" s="55" t="str">
        <f t="shared" si="12"/>
        <v/>
      </c>
      <c r="AE24" s="37" t="str">
        <f>IF(B24="","",resumen!$B$5)</f>
        <v/>
      </c>
      <c r="AF24" s="37" t="str">
        <f>IF(B24="","",resumen!$B$7)</f>
        <v/>
      </c>
      <c r="AG24" s="37" t="str">
        <f>IF(D24="","",resumen!$B$14)</f>
        <v/>
      </c>
    </row>
    <row r="25" spans="1:33" x14ac:dyDescent="0.25">
      <c r="A25" s="4">
        <v>24</v>
      </c>
      <c r="B25" s="45"/>
      <c r="C25" s="109" t="str">
        <f t="shared" si="6"/>
        <v/>
      </c>
      <c r="D25" s="45"/>
      <c r="E25" s="4"/>
      <c r="F25" s="4"/>
      <c r="G25" s="46"/>
      <c r="H25" s="8"/>
      <c r="I25" s="34"/>
      <c r="J25" s="4"/>
      <c r="K25" s="24"/>
      <c r="L25" s="41"/>
      <c r="M25" s="44"/>
      <c r="N25" s="45"/>
      <c r="O25" s="45"/>
      <c r="P25" s="9"/>
      <c r="Q25" s="43" t="str">
        <f t="shared" si="7"/>
        <v/>
      </c>
      <c r="R25" s="118" t="str">
        <f>IF(M25="","",IFERROR(IF(VLOOKUP(M25,tablas!$K$3:$M$74,3,FALSE)="CEE","INCORRECTO","CORRECTO"),"CORRECTO"))</f>
        <v/>
      </c>
      <c r="S25" s="10"/>
      <c r="T25" s="49"/>
      <c r="U25" s="50"/>
      <c r="V25" s="49"/>
      <c r="W25" s="45"/>
      <c r="X25" s="45"/>
      <c r="Y25" s="54" t="str">
        <f t="shared" si="0"/>
        <v/>
      </c>
      <c r="Z25" s="55">
        <f t="shared" si="8"/>
        <v>0</v>
      </c>
      <c r="AA25" s="55">
        <f t="shared" si="9"/>
        <v>0</v>
      </c>
      <c r="AB25" s="55">
        <f t="shared" si="10"/>
        <v>0</v>
      </c>
      <c r="AC25" s="56" t="str">
        <f t="shared" si="11"/>
        <v/>
      </c>
      <c r="AD25" s="55" t="str">
        <f t="shared" si="12"/>
        <v/>
      </c>
      <c r="AE25" s="37" t="str">
        <f>IF(B25="","",resumen!$B$5)</f>
        <v/>
      </c>
      <c r="AF25" s="37" t="str">
        <f>IF(B25="","",resumen!$B$7)</f>
        <v/>
      </c>
      <c r="AG25" s="37" t="str">
        <f>IF(D25="","",resumen!$B$14)</f>
        <v/>
      </c>
    </row>
    <row r="26" spans="1:33" x14ac:dyDescent="0.25">
      <c r="A26" s="4">
        <v>25</v>
      </c>
      <c r="B26" s="45"/>
      <c r="C26" s="109" t="str">
        <f t="shared" si="6"/>
        <v/>
      </c>
      <c r="D26" s="45"/>
      <c r="E26" s="4"/>
      <c r="F26" s="4"/>
      <c r="G26" s="46"/>
      <c r="H26" s="8"/>
      <c r="I26" s="34"/>
      <c r="J26" s="4"/>
      <c r="K26" s="24"/>
      <c r="L26" s="41"/>
      <c r="M26" s="44"/>
      <c r="N26" s="45"/>
      <c r="O26" s="45"/>
      <c r="P26" s="9"/>
      <c r="Q26" s="43" t="str">
        <f t="shared" si="7"/>
        <v/>
      </c>
      <c r="R26" s="118" t="str">
        <f>IF(M26="","",IFERROR(IF(VLOOKUP(M26,tablas!$K$3:$M$74,3,FALSE)="CEE","INCORRECTO","CORRECTO"),"CORRECTO"))</f>
        <v/>
      </c>
      <c r="S26" s="10"/>
      <c r="T26" s="49"/>
      <c r="U26" s="50"/>
      <c r="V26" s="49"/>
      <c r="W26" s="45"/>
      <c r="X26" s="45"/>
      <c r="Y26" s="54" t="str">
        <f t="shared" si="0"/>
        <v/>
      </c>
      <c r="Z26" s="55">
        <f t="shared" si="8"/>
        <v>0</v>
      </c>
      <c r="AA26" s="55">
        <f t="shared" si="9"/>
        <v>0</v>
      </c>
      <c r="AB26" s="55">
        <f t="shared" si="10"/>
        <v>0</v>
      </c>
      <c r="AC26" s="56" t="str">
        <f t="shared" si="11"/>
        <v/>
      </c>
      <c r="AD26" s="55" t="str">
        <f t="shared" si="12"/>
        <v/>
      </c>
      <c r="AE26" s="37" t="str">
        <f>IF(B26="","",resumen!$B$5)</f>
        <v/>
      </c>
      <c r="AF26" s="37" t="str">
        <f>IF(B26="","",resumen!$B$7)</f>
        <v/>
      </c>
      <c r="AG26" s="37" t="str">
        <f>IF(D26="","",resumen!$B$14)</f>
        <v/>
      </c>
    </row>
    <row r="27" spans="1:33" x14ac:dyDescent="0.25">
      <c r="A27" s="4">
        <v>26</v>
      </c>
      <c r="B27" s="45"/>
      <c r="C27" s="109" t="str">
        <f t="shared" si="6"/>
        <v/>
      </c>
      <c r="D27" s="45"/>
      <c r="E27" s="4"/>
      <c r="F27" s="4"/>
      <c r="G27" s="46"/>
      <c r="H27" s="8"/>
      <c r="I27" s="34"/>
      <c r="J27" s="4"/>
      <c r="K27" s="24"/>
      <c r="L27" s="41"/>
      <c r="M27" s="44"/>
      <c r="N27" s="45"/>
      <c r="O27" s="45"/>
      <c r="P27" s="9"/>
      <c r="Q27" s="43" t="str">
        <f t="shared" si="7"/>
        <v/>
      </c>
      <c r="R27" s="118" t="str">
        <f>IF(M27="","",IFERROR(IF(VLOOKUP(M27,tablas!$K$3:$M$74,3,FALSE)="CEE","INCORRECTO","CORRECTO"),"CORRECTO"))</f>
        <v/>
      </c>
      <c r="S27" s="10"/>
      <c r="T27" s="49"/>
      <c r="U27" s="50"/>
      <c r="V27" s="49"/>
      <c r="W27" s="45"/>
      <c r="X27" s="45"/>
      <c r="Y27" s="54" t="str">
        <f t="shared" si="0"/>
        <v/>
      </c>
      <c r="Z27" s="55">
        <f t="shared" si="8"/>
        <v>0</v>
      </c>
      <c r="AA27" s="55">
        <f t="shared" si="9"/>
        <v>0</v>
      </c>
      <c r="AB27" s="55">
        <f t="shared" si="10"/>
        <v>0</v>
      </c>
      <c r="AC27" s="56" t="str">
        <f t="shared" si="11"/>
        <v/>
      </c>
      <c r="AD27" s="55" t="str">
        <f t="shared" si="12"/>
        <v/>
      </c>
      <c r="AE27" s="37" t="str">
        <f>IF(B27="","",resumen!$B$5)</f>
        <v/>
      </c>
      <c r="AF27" s="37" t="str">
        <f>IF(B27="","",resumen!$B$7)</f>
        <v/>
      </c>
      <c r="AG27" s="37" t="str">
        <f>IF(D27="","",resumen!$B$14)</f>
        <v/>
      </c>
    </row>
    <row r="28" spans="1:33" x14ac:dyDescent="0.25">
      <c r="A28" s="4">
        <v>27</v>
      </c>
      <c r="B28" s="45"/>
      <c r="C28" s="109" t="str">
        <f t="shared" si="6"/>
        <v/>
      </c>
      <c r="D28" s="45"/>
      <c r="E28" s="4"/>
      <c r="F28" s="4"/>
      <c r="G28" s="46"/>
      <c r="H28" s="8"/>
      <c r="I28" s="34"/>
      <c r="J28" s="4"/>
      <c r="K28" s="24"/>
      <c r="L28" s="41"/>
      <c r="M28" s="44"/>
      <c r="N28" s="45"/>
      <c r="O28" s="45"/>
      <c r="P28" s="9"/>
      <c r="Q28" s="43" t="str">
        <f t="shared" si="7"/>
        <v/>
      </c>
      <c r="R28" s="118" t="str">
        <f>IF(M28="","",IFERROR(IF(VLOOKUP(M28,tablas!$K$3:$M$74,3,FALSE)="CEE","INCORRECTO","CORRECTO"),"CORRECTO"))</f>
        <v/>
      </c>
      <c r="S28" s="10"/>
      <c r="T28" s="49"/>
      <c r="U28" s="50"/>
      <c r="V28" s="49"/>
      <c r="W28" s="45"/>
      <c r="X28" s="45"/>
      <c r="Y28" s="54" t="str">
        <f t="shared" si="0"/>
        <v/>
      </c>
      <c r="Z28" s="55">
        <f t="shared" si="8"/>
        <v>0</v>
      </c>
      <c r="AA28" s="55">
        <f t="shared" si="9"/>
        <v>0</v>
      </c>
      <c r="AB28" s="55">
        <f t="shared" si="10"/>
        <v>0</v>
      </c>
      <c r="AC28" s="56" t="str">
        <f t="shared" si="11"/>
        <v/>
      </c>
      <c r="AD28" s="55" t="str">
        <f t="shared" si="12"/>
        <v/>
      </c>
      <c r="AE28" s="37" t="str">
        <f>IF(B28="","",resumen!$B$5)</f>
        <v/>
      </c>
      <c r="AF28" s="37" t="str">
        <f>IF(B28="","",resumen!$B$7)</f>
        <v/>
      </c>
      <c r="AG28" s="37" t="str">
        <f>IF(D28="","",resumen!$B$14)</f>
        <v/>
      </c>
    </row>
    <row r="29" spans="1:33" x14ac:dyDescent="0.25">
      <c r="A29" s="4">
        <v>28</v>
      </c>
      <c r="B29" s="45"/>
      <c r="C29" s="109" t="str">
        <f t="shared" si="6"/>
        <v/>
      </c>
      <c r="D29" s="45"/>
      <c r="E29" s="4"/>
      <c r="F29" s="4"/>
      <c r="G29" s="46"/>
      <c r="H29" s="8"/>
      <c r="I29" s="34"/>
      <c r="J29" s="4"/>
      <c r="K29" s="24"/>
      <c r="L29" s="41"/>
      <c r="M29" s="44"/>
      <c r="N29" s="45"/>
      <c r="O29" s="45"/>
      <c r="P29" s="9"/>
      <c r="Q29" s="43" t="str">
        <f t="shared" si="7"/>
        <v/>
      </c>
      <c r="R29" s="118" t="str">
        <f>IF(M29="","",IFERROR(IF(VLOOKUP(M29,tablas!$K$3:$M$74,3,FALSE)="CEE","INCORRECTO","CORRECTO"),"CORRECTO"))</f>
        <v/>
      </c>
      <c r="S29" s="10"/>
      <c r="T29" s="49"/>
      <c r="U29" s="50"/>
      <c r="V29" s="49"/>
      <c r="W29" s="45"/>
      <c r="X29" s="45"/>
      <c r="Y29" s="54" t="str">
        <f t="shared" si="0"/>
        <v/>
      </c>
      <c r="Z29" s="55">
        <f t="shared" si="8"/>
        <v>0</v>
      </c>
      <c r="AA29" s="55">
        <f t="shared" si="9"/>
        <v>0</v>
      </c>
      <c r="AB29" s="55">
        <f t="shared" si="10"/>
        <v>0</v>
      </c>
      <c r="AC29" s="56" t="str">
        <f t="shared" si="11"/>
        <v/>
      </c>
      <c r="AD29" s="55" t="str">
        <f t="shared" si="12"/>
        <v/>
      </c>
      <c r="AE29" s="37" t="str">
        <f>IF(B29="","",resumen!$B$5)</f>
        <v/>
      </c>
      <c r="AF29" s="37" t="str">
        <f>IF(B29="","",resumen!$B$7)</f>
        <v/>
      </c>
      <c r="AG29" s="37" t="str">
        <f>IF(D29="","",resumen!$B$14)</f>
        <v/>
      </c>
    </row>
    <row r="30" spans="1:33" x14ac:dyDescent="0.25">
      <c r="A30" s="4">
        <v>29</v>
      </c>
      <c r="B30" s="45"/>
      <c r="C30" s="109" t="str">
        <f t="shared" si="6"/>
        <v/>
      </c>
      <c r="D30" s="45"/>
      <c r="E30" s="4"/>
      <c r="F30" s="4"/>
      <c r="G30" s="46"/>
      <c r="H30" s="8"/>
      <c r="I30" s="34"/>
      <c r="J30" s="4"/>
      <c r="K30" s="24"/>
      <c r="L30" s="41"/>
      <c r="M30" s="44"/>
      <c r="N30" s="45"/>
      <c r="O30" s="45"/>
      <c r="P30" s="9"/>
      <c r="Q30" s="43" t="str">
        <f t="shared" si="7"/>
        <v/>
      </c>
      <c r="R30" s="118" t="str">
        <f>IF(M30="","",IFERROR(IF(VLOOKUP(M30,tablas!$K$3:$M$74,3,FALSE)="CEE","INCORRECTO","CORRECTO"),"CORRECTO"))</f>
        <v/>
      </c>
      <c r="S30" s="10"/>
      <c r="T30" s="49"/>
      <c r="U30" s="50"/>
      <c r="V30" s="49"/>
      <c r="W30" s="45"/>
      <c r="X30" s="45"/>
      <c r="Y30" s="54" t="str">
        <f t="shared" si="0"/>
        <v/>
      </c>
      <c r="Z30" s="55">
        <f t="shared" si="8"/>
        <v>0</v>
      </c>
      <c r="AA30" s="55">
        <f t="shared" si="9"/>
        <v>0</v>
      </c>
      <c r="AB30" s="55">
        <f t="shared" si="10"/>
        <v>0</v>
      </c>
      <c r="AC30" s="56" t="str">
        <f t="shared" si="11"/>
        <v/>
      </c>
      <c r="AD30" s="55" t="str">
        <f t="shared" si="12"/>
        <v/>
      </c>
      <c r="AE30" s="37" t="str">
        <f>IF(B30="","",resumen!$B$5)</f>
        <v/>
      </c>
      <c r="AF30" s="37" t="str">
        <f>IF(B30="","",resumen!$B$7)</f>
        <v/>
      </c>
      <c r="AG30" s="37" t="str">
        <f>IF(D30="","",resumen!$B$14)</f>
        <v/>
      </c>
    </row>
    <row r="31" spans="1:33" x14ac:dyDescent="0.25">
      <c r="A31" s="4">
        <v>30</v>
      </c>
      <c r="B31" s="45"/>
      <c r="C31" s="109" t="str">
        <f t="shared" si="6"/>
        <v/>
      </c>
      <c r="D31" s="45"/>
      <c r="E31" s="4"/>
      <c r="F31" s="4"/>
      <c r="G31" s="46"/>
      <c r="H31" s="8"/>
      <c r="I31" s="34"/>
      <c r="J31" s="4"/>
      <c r="K31" s="24"/>
      <c r="L31" s="41"/>
      <c r="M31" s="44"/>
      <c r="N31" s="45"/>
      <c r="O31" s="45"/>
      <c r="P31" s="9"/>
      <c r="Q31" s="43" t="str">
        <f t="shared" si="7"/>
        <v/>
      </c>
      <c r="R31" s="118" t="str">
        <f>IF(M31="","",IFERROR(IF(VLOOKUP(M31,tablas!$K$3:$M$74,3,FALSE)="CEE","INCORRECTO","CORRECTO"),"CORRECTO"))</f>
        <v/>
      </c>
      <c r="S31" s="10"/>
      <c r="T31" s="49"/>
      <c r="U31" s="50"/>
      <c r="V31" s="49"/>
      <c r="W31" s="45"/>
      <c r="X31" s="45"/>
      <c r="Y31" s="54" t="str">
        <f t="shared" si="0"/>
        <v/>
      </c>
      <c r="Z31" s="55">
        <f t="shared" si="8"/>
        <v>0</v>
      </c>
      <c r="AA31" s="55">
        <f t="shared" si="9"/>
        <v>0</v>
      </c>
      <c r="AB31" s="55">
        <f t="shared" si="10"/>
        <v>0</v>
      </c>
      <c r="AC31" s="56" t="str">
        <f t="shared" si="11"/>
        <v/>
      </c>
      <c r="AD31" s="55" t="str">
        <f t="shared" si="12"/>
        <v/>
      </c>
      <c r="AE31" s="37" t="str">
        <f>IF(B31="","",resumen!$B$5)</f>
        <v/>
      </c>
      <c r="AF31" s="37" t="str">
        <f>IF(B31="","",resumen!$B$7)</f>
        <v/>
      </c>
      <c r="AG31" s="37" t="str">
        <f>IF(D31="","",resumen!$B$14)</f>
        <v/>
      </c>
    </row>
    <row r="32" spans="1:33" x14ac:dyDescent="0.25">
      <c r="A32" s="4">
        <v>31</v>
      </c>
      <c r="B32" s="45"/>
      <c r="C32" s="109" t="str">
        <f t="shared" si="6"/>
        <v/>
      </c>
      <c r="D32" s="45"/>
      <c r="E32" s="4"/>
      <c r="F32" s="4"/>
      <c r="G32" s="46"/>
      <c r="H32" s="8"/>
      <c r="I32" s="34"/>
      <c r="J32" s="4"/>
      <c r="K32" s="24"/>
      <c r="L32" s="41"/>
      <c r="M32" s="44"/>
      <c r="N32" s="45"/>
      <c r="O32" s="45"/>
      <c r="P32" s="9"/>
      <c r="Q32" s="43" t="str">
        <f t="shared" si="7"/>
        <v/>
      </c>
      <c r="R32" s="118" t="str">
        <f>IF(M32="","",IFERROR(IF(VLOOKUP(M32,tablas!$K$3:$M$74,3,FALSE)="CEE","INCORRECTO","CORRECTO"),"CORRECTO"))</f>
        <v/>
      </c>
      <c r="S32" s="10"/>
      <c r="T32" s="49"/>
      <c r="U32" s="50"/>
      <c r="V32" s="49"/>
      <c r="W32" s="45"/>
      <c r="X32" s="45"/>
      <c r="Y32" s="54" t="str">
        <f t="shared" si="0"/>
        <v/>
      </c>
      <c r="Z32" s="55">
        <f t="shared" si="8"/>
        <v>0</v>
      </c>
      <c r="AA32" s="55">
        <f t="shared" si="9"/>
        <v>0</v>
      </c>
      <c r="AB32" s="55">
        <f t="shared" si="10"/>
        <v>0</v>
      </c>
      <c r="AC32" s="56" t="str">
        <f t="shared" si="11"/>
        <v/>
      </c>
      <c r="AD32" s="55" t="str">
        <f t="shared" si="12"/>
        <v/>
      </c>
      <c r="AE32" s="37" t="str">
        <f>IF(B32="","",resumen!$B$5)</f>
        <v/>
      </c>
      <c r="AF32" s="37" t="str">
        <f>IF(B32="","",resumen!$B$7)</f>
        <v/>
      </c>
      <c r="AG32" s="37" t="str">
        <f>IF(D32="","",resumen!$B$14)</f>
        <v/>
      </c>
    </row>
    <row r="33" spans="1:33" x14ac:dyDescent="0.25">
      <c r="A33" s="4">
        <v>32</v>
      </c>
      <c r="B33" s="45"/>
      <c r="C33" s="109" t="str">
        <f t="shared" si="6"/>
        <v/>
      </c>
      <c r="D33" s="45"/>
      <c r="E33" s="4"/>
      <c r="F33" s="4"/>
      <c r="G33" s="46"/>
      <c r="H33" s="8"/>
      <c r="I33" s="34"/>
      <c r="J33" s="4"/>
      <c r="K33" s="24"/>
      <c r="L33" s="41"/>
      <c r="M33" s="44"/>
      <c r="N33" s="45"/>
      <c r="O33" s="45"/>
      <c r="P33" s="9"/>
      <c r="Q33" s="43" t="str">
        <f t="shared" si="7"/>
        <v/>
      </c>
      <c r="R33" s="118" t="str">
        <f>IF(M33="","",IFERROR(IF(VLOOKUP(M33,tablas!$K$3:$M$74,3,FALSE)="CEE","INCORRECTO","CORRECTO"),"CORRECTO"))</f>
        <v/>
      </c>
      <c r="S33" s="10"/>
      <c r="T33" s="49"/>
      <c r="U33" s="50"/>
      <c r="V33" s="49"/>
      <c r="W33" s="45"/>
      <c r="X33" s="45"/>
      <c r="Y33" s="54" t="str">
        <f t="shared" si="0"/>
        <v/>
      </c>
      <c r="Z33" s="55">
        <f t="shared" si="8"/>
        <v>0</v>
      </c>
      <c r="AA33" s="55">
        <f t="shared" si="9"/>
        <v>0</v>
      </c>
      <c r="AB33" s="55">
        <f t="shared" si="10"/>
        <v>0</v>
      </c>
      <c r="AC33" s="56" t="str">
        <f t="shared" si="11"/>
        <v/>
      </c>
      <c r="AD33" s="55" t="str">
        <f t="shared" si="12"/>
        <v/>
      </c>
      <c r="AE33" s="37" t="str">
        <f>IF(B33="","",resumen!$B$5)</f>
        <v/>
      </c>
      <c r="AF33" s="37" t="str">
        <f>IF(B33="","",resumen!$B$7)</f>
        <v/>
      </c>
      <c r="AG33" s="37" t="str">
        <f>IF(D33="","",resumen!$B$14)</f>
        <v/>
      </c>
    </row>
    <row r="34" spans="1:33" x14ac:dyDescent="0.25">
      <c r="A34" s="4">
        <v>33</v>
      </c>
      <c r="B34" s="45"/>
      <c r="C34" s="109" t="str">
        <f t="shared" si="6"/>
        <v/>
      </c>
      <c r="D34" s="45"/>
      <c r="E34" s="4"/>
      <c r="F34" s="4"/>
      <c r="G34" s="46"/>
      <c r="H34" s="8"/>
      <c r="I34" s="34"/>
      <c r="J34" s="4"/>
      <c r="K34" s="24"/>
      <c r="L34" s="41"/>
      <c r="M34" s="44"/>
      <c r="N34" s="45"/>
      <c r="O34" s="45"/>
      <c r="P34" s="9"/>
      <c r="Q34" s="43" t="str">
        <f t="shared" si="7"/>
        <v/>
      </c>
      <c r="R34" s="118" t="str">
        <f>IF(M34="","",IFERROR(IF(VLOOKUP(M34,tablas!$K$3:$M$74,3,FALSE)="CEE","INCORRECTO","CORRECTO"),"CORRECTO"))</f>
        <v/>
      </c>
      <c r="S34" s="10"/>
      <c r="T34" s="49"/>
      <c r="U34" s="50"/>
      <c r="V34" s="49"/>
      <c r="W34" s="45"/>
      <c r="X34" s="45"/>
      <c r="Y34" s="54" t="str">
        <f t="shared" ref="Y34:Y65" si="13">IF(B34="","",IF(AND(J34&gt;0,Q34&gt;29),1,0))</f>
        <v/>
      </c>
      <c r="Z34" s="55">
        <f t="shared" ref="Z34:Z65" si="14">IF(Y34=0,0,IF(I34&gt;64,2,0))</f>
        <v>0</v>
      </c>
      <c r="AA34" s="55">
        <f t="shared" ref="AA34:AA65" si="15">IF(Y34=0,0,IF(K34&lt;&gt;"",(Y34+Z34),0))</f>
        <v>0</v>
      </c>
      <c r="AB34" s="55">
        <f t="shared" si="10"/>
        <v>0</v>
      </c>
      <c r="AC34" s="56" t="str">
        <f t="shared" si="11"/>
        <v/>
      </c>
      <c r="AD34" s="55" t="str">
        <f t="shared" si="12"/>
        <v/>
      </c>
      <c r="AE34" s="37" t="str">
        <f>IF(B34="","",resumen!$B$5)</f>
        <v/>
      </c>
      <c r="AF34" s="37" t="str">
        <f>IF(B34="","",resumen!$B$7)</f>
        <v/>
      </c>
      <c r="AG34" s="37" t="str">
        <f>IF(D34="","",resumen!$B$14)</f>
        <v/>
      </c>
    </row>
    <row r="35" spans="1:33" x14ac:dyDescent="0.25">
      <c r="A35" s="4">
        <v>34</v>
      </c>
      <c r="B35" s="45"/>
      <c r="C35" s="109" t="str">
        <f t="shared" si="6"/>
        <v/>
      </c>
      <c r="D35" s="45"/>
      <c r="E35" s="4"/>
      <c r="F35" s="4"/>
      <c r="G35" s="46"/>
      <c r="H35" s="8"/>
      <c r="I35" s="34"/>
      <c r="J35" s="4"/>
      <c r="K35" s="24"/>
      <c r="L35" s="41"/>
      <c r="M35" s="44"/>
      <c r="N35" s="45"/>
      <c r="O35" s="45"/>
      <c r="P35" s="9"/>
      <c r="Q35" s="43" t="str">
        <f t="shared" si="7"/>
        <v/>
      </c>
      <c r="R35" s="118" t="str">
        <f>IF(M35="","",IFERROR(IF(VLOOKUP(M35,tablas!$K$3:$M$74,3,FALSE)="CEE","INCORRECTO","CORRECTO"),"CORRECTO"))</f>
        <v/>
      </c>
      <c r="S35" s="10"/>
      <c r="T35" s="49"/>
      <c r="U35" s="50"/>
      <c r="V35" s="49"/>
      <c r="W35" s="45"/>
      <c r="X35" s="45"/>
      <c r="Y35" s="54" t="str">
        <f t="shared" si="13"/>
        <v/>
      </c>
      <c r="Z35" s="55">
        <f t="shared" si="14"/>
        <v>0</v>
      </c>
      <c r="AA35" s="55">
        <f t="shared" si="15"/>
        <v>0</v>
      </c>
      <c r="AB35" s="55">
        <f t="shared" si="10"/>
        <v>0</v>
      </c>
      <c r="AC35" s="56" t="str">
        <f t="shared" si="11"/>
        <v/>
      </c>
      <c r="AD35" s="55" t="str">
        <f t="shared" si="12"/>
        <v/>
      </c>
      <c r="AE35" s="37" t="str">
        <f>IF(B35="","",resumen!$B$5)</f>
        <v/>
      </c>
      <c r="AF35" s="37" t="str">
        <f>IF(B35="","",resumen!$B$7)</f>
        <v/>
      </c>
      <c r="AG35" s="37" t="str">
        <f>IF(D35="","",resumen!$B$14)</f>
        <v/>
      </c>
    </row>
    <row r="36" spans="1:33" x14ac:dyDescent="0.25">
      <c r="A36" s="4">
        <v>35</v>
      </c>
      <c r="B36" s="45"/>
      <c r="C36" s="109" t="str">
        <f t="shared" si="6"/>
        <v/>
      </c>
      <c r="D36" s="45"/>
      <c r="E36" s="4"/>
      <c r="F36" s="4"/>
      <c r="G36" s="46"/>
      <c r="H36" s="8"/>
      <c r="I36" s="34"/>
      <c r="J36" s="4"/>
      <c r="K36" s="24"/>
      <c r="L36" s="41"/>
      <c r="M36" s="44"/>
      <c r="N36" s="45"/>
      <c r="O36" s="45"/>
      <c r="P36" s="9"/>
      <c r="Q36" s="43" t="str">
        <f t="shared" si="7"/>
        <v/>
      </c>
      <c r="R36" s="118" t="str">
        <f>IF(M36="","",IFERROR(IF(VLOOKUP(M36,tablas!$K$3:$M$74,3,FALSE)="CEE","INCORRECTO","CORRECTO"),"CORRECTO"))</f>
        <v/>
      </c>
      <c r="S36" s="10"/>
      <c r="T36" s="49"/>
      <c r="U36" s="50"/>
      <c r="V36" s="49"/>
      <c r="W36" s="45"/>
      <c r="X36" s="45"/>
      <c r="Y36" s="54" t="str">
        <f t="shared" si="13"/>
        <v/>
      </c>
      <c r="Z36" s="55">
        <f t="shared" si="14"/>
        <v>0</v>
      </c>
      <c r="AA36" s="55">
        <f t="shared" si="15"/>
        <v>0</v>
      </c>
      <c r="AB36" s="55">
        <f t="shared" si="10"/>
        <v>0</v>
      </c>
      <c r="AC36" s="56" t="str">
        <f t="shared" si="11"/>
        <v/>
      </c>
      <c r="AD36" s="55" t="str">
        <f t="shared" si="12"/>
        <v/>
      </c>
      <c r="AE36" s="37" t="str">
        <f>IF(B36="","",resumen!$B$5)</f>
        <v/>
      </c>
      <c r="AF36" s="37" t="str">
        <f>IF(B36="","",resumen!$B$7)</f>
        <v/>
      </c>
      <c r="AG36" s="37" t="str">
        <f>IF(D36="","",resumen!$B$14)</f>
        <v/>
      </c>
    </row>
    <row r="37" spans="1:33" x14ac:dyDescent="0.25">
      <c r="A37" s="4">
        <v>36</v>
      </c>
      <c r="B37" s="45"/>
      <c r="C37" s="109" t="str">
        <f t="shared" si="6"/>
        <v/>
      </c>
      <c r="D37" s="45"/>
      <c r="E37" s="4"/>
      <c r="F37" s="4"/>
      <c r="G37" s="46"/>
      <c r="H37" s="8"/>
      <c r="I37" s="34"/>
      <c r="J37" s="4"/>
      <c r="K37" s="24"/>
      <c r="L37" s="41"/>
      <c r="M37" s="44"/>
      <c r="N37" s="45"/>
      <c r="O37" s="45"/>
      <c r="P37" s="9"/>
      <c r="Q37" s="43" t="str">
        <f t="shared" si="7"/>
        <v/>
      </c>
      <c r="R37" s="118" t="str">
        <f>IF(M37="","",IFERROR(IF(VLOOKUP(M37,tablas!$K$3:$M$74,3,FALSE)="CEE","INCORRECTO","CORRECTO"),"CORRECTO"))</f>
        <v/>
      </c>
      <c r="S37" s="10"/>
      <c r="T37" s="49"/>
      <c r="U37" s="50"/>
      <c r="V37" s="49"/>
      <c r="W37" s="45"/>
      <c r="X37" s="45"/>
      <c r="Y37" s="54" t="str">
        <f t="shared" si="13"/>
        <v/>
      </c>
      <c r="Z37" s="55">
        <f t="shared" si="14"/>
        <v>0</v>
      </c>
      <c r="AA37" s="55">
        <f t="shared" si="15"/>
        <v>0</v>
      </c>
      <c r="AB37" s="55">
        <f t="shared" si="10"/>
        <v>0</v>
      </c>
      <c r="AC37" s="56" t="str">
        <f t="shared" si="11"/>
        <v/>
      </c>
      <c r="AD37" s="55" t="str">
        <f t="shared" si="12"/>
        <v/>
      </c>
      <c r="AE37" s="37" t="str">
        <f>IF(B37="","",resumen!$B$5)</f>
        <v/>
      </c>
      <c r="AF37" s="37" t="str">
        <f>IF(B37="","",resumen!$B$7)</f>
        <v/>
      </c>
      <c r="AG37" s="37" t="str">
        <f>IF(D37="","",resumen!$B$14)</f>
        <v/>
      </c>
    </row>
    <row r="38" spans="1:33" x14ac:dyDescent="0.25">
      <c r="A38" s="4">
        <v>37</v>
      </c>
      <c r="B38" s="45"/>
      <c r="C38" s="109" t="str">
        <f t="shared" si="6"/>
        <v/>
      </c>
      <c r="D38" s="45"/>
      <c r="E38" s="4"/>
      <c r="F38" s="4"/>
      <c r="G38" s="46"/>
      <c r="H38" s="8"/>
      <c r="I38" s="34"/>
      <c r="J38" s="4"/>
      <c r="K38" s="24"/>
      <c r="L38" s="41"/>
      <c r="M38" s="44"/>
      <c r="N38" s="45"/>
      <c r="O38" s="45"/>
      <c r="P38" s="9"/>
      <c r="Q38" s="43" t="str">
        <f t="shared" si="7"/>
        <v/>
      </c>
      <c r="R38" s="118" t="str">
        <f>IF(M38="","",IFERROR(IF(VLOOKUP(M38,tablas!$K$3:$M$74,3,FALSE)="CEE","INCORRECTO","CORRECTO"),"CORRECTO"))</f>
        <v/>
      </c>
      <c r="S38" s="10"/>
      <c r="T38" s="49"/>
      <c r="U38" s="50"/>
      <c r="V38" s="49"/>
      <c r="W38" s="45"/>
      <c r="X38" s="45"/>
      <c r="Y38" s="54" t="str">
        <f t="shared" si="13"/>
        <v/>
      </c>
      <c r="Z38" s="55">
        <f t="shared" si="14"/>
        <v>0</v>
      </c>
      <c r="AA38" s="55">
        <f t="shared" si="15"/>
        <v>0</v>
      </c>
      <c r="AB38" s="55">
        <f t="shared" si="10"/>
        <v>0</v>
      </c>
      <c r="AC38" s="56" t="str">
        <f t="shared" si="11"/>
        <v/>
      </c>
      <c r="AD38" s="55" t="str">
        <f t="shared" si="12"/>
        <v/>
      </c>
      <c r="AE38" s="37" t="str">
        <f>IF(B38="","",resumen!$B$5)</f>
        <v/>
      </c>
      <c r="AF38" s="37" t="str">
        <f>IF(B38="","",resumen!$B$7)</f>
        <v/>
      </c>
      <c r="AG38" s="37" t="str">
        <f>IF(D38="","",resumen!$B$14)</f>
        <v/>
      </c>
    </row>
    <row r="39" spans="1:33" x14ac:dyDescent="0.25">
      <c r="A39" s="4">
        <v>38</v>
      </c>
      <c r="B39" s="45"/>
      <c r="C39" s="109" t="str">
        <f t="shared" si="6"/>
        <v/>
      </c>
      <c r="D39" s="45"/>
      <c r="E39" s="4"/>
      <c r="F39" s="4"/>
      <c r="G39" s="46"/>
      <c r="H39" s="8"/>
      <c r="I39" s="34"/>
      <c r="J39" s="4"/>
      <c r="K39" s="24"/>
      <c r="L39" s="41"/>
      <c r="M39" s="44"/>
      <c r="N39" s="45"/>
      <c r="O39" s="45"/>
      <c r="P39" s="9"/>
      <c r="Q39" s="43" t="str">
        <f t="shared" si="7"/>
        <v/>
      </c>
      <c r="R39" s="118" t="str">
        <f>IF(M39="","",IFERROR(IF(VLOOKUP(M39,tablas!$K$3:$M$74,3,FALSE)="CEE","INCORRECTO","CORRECTO"),"CORRECTO"))</f>
        <v/>
      </c>
      <c r="S39" s="10"/>
      <c r="T39" s="49"/>
      <c r="U39" s="50"/>
      <c r="V39" s="49"/>
      <c r="W39" s="45"/>
      <c r="X39" s="45"/>
      <c r="Y39" s="54" t="str">
        <f t="shared" si="13"/>
        <v/>
      </c>
      <c r="Z39" s="55">
        <f t="shared" si="14"/>
        <v>0</v>
      </c>
      <c r="AA39" s="55">
        <f t="shared" si="15"/>
        <v>0</v>
      </c>
      <c r="AB39" s="55">
        <f t="shared" si="10"/>
        <v>0</v>
      </c>
      <c r="AC39" s="56" t="str">
        <f t="shared" si="11"/>
        <v/>
      </c>
      <c r="AD39" s="55" t="str">
        <f t="shared" si="12"/>
        <v/>
      </c>
      <c r="AE39" s="37" t="str">
        <f>IF(B39="","",resumen!$B$5)</f>
        <v/>
      </c>
      <c r="AF39" s="37" t="str">
        <f>IF(B39="","",resumen!$B$7)</f>
        <v/>
      </c>
      <c r="AG39" s="37" t="str">
        <f>IF(D39="","",resumen!$B$14)</f>
        <v/>
      </c>
    </row>
    <row r="40" spans="1:33" x14ac:dyDescent="0.25">
      <c r="A40" s="4">
        <v>39</v>
      </c>
      <c r="B40" s="45"/>
      <c r="C40" s="109" t="str">
        <f t="shared" si="6"/>
        <v/>
      </c>
      <c r="D40" s="45"/>
      <c r="E40" s="4"/>
      <c r="F40" s="4"/>
      <c r="G40" s="46"/>
      <c r="H40" s="8"/>
      <c r="I40" s="34"/>
      <c r="J40" s="4"/>
      <c r="K40" s="24"/>
      <c r="L40" s="41"/>
      <c r="M40" s="44"/>
      <c r="N40" s="45"/>
      <c r="O40" s="45"/>
      <c r="P40" s="9"/>
      <c r="Q40" s="43" t="str">
        <f t="shared" si="7"/>
        <v/>
      </c>
      <c r="R40" s="118" t="str">
        <f>IF(M40="","",IFERROR(IF(VLOOKUP(M40,tablas!$K$3:$M$74,3,FALSE)="CEE","INCORRECTO","CORRECTO"),"CORRECTO"))</f>
        <v/>
      </c>
      <c r="S40" s="10"/>
      <c r="T40" s="49"/>
      <c r="U40" s="50"/>
      <c r="V40" s="49"/>
      <c r="W40" s="45"/>
      <c r="X40" s="45"/>
      <c r="Y40" s="54" t="str">
        <f t="shared" si="13"/>
        <v/>
      </c>
      <c r="Z40" s="55">
        <f t="shared" si="14"/>
        <v>0</v>
      </c>
      <c r="AA40" s="55">
        <f t="shared" si="15"/>
        <v>0</v>
      </c>
      <c r="AB40" s="55">
        <f t="shared" si="10"/>
        <v>0</v>
      </c>
      <c r="AC40" s="56" t="str">
        <f t="shared" si="11"/>
        <v/>
      </c>
      <c r="AD40" s="55" t="str">
        <f t="shared" si="12"/>
        <v/>
      </c>
      <c r="AE40" s="37" t="str">
        <f>IF(B40="","",resumen!$B$5)</f>
        <v/>
      </c>
      <c r="AF40" s="37" t="str">
        <f>IF(B40="","",resumen!$B$7)</f>
        <v/>
      </c>
      <c r="AG40" s="37" t="str">
        <f>IF(D40="","",resumen!$B$14)</f>
        <v/>
      </c>
    </row>
    <row r="41" spans="1:33" x14ac:dyDescent="0.25">
      <c r="A41" s="4">
        <v>40</v>
      </c>
      <c r="B41" s="45"/>
      <c r="C41" s="109" t="str">
        <f t="shared" si="6"/>
        <v/>
      </c>
      <c r="D41" s="45"/>
      <c r="E41" s="4"/>
      <c r="F41" s="4"/>
      <c r="G41" s="46"/>
      <c r="H41" s="8"/>
      <c r="I41" s="34"/>
      <c r="J41" s="4"/>
      <c r="K41" s="24"/>
      <c r="L41" s="41"/>
      <c r="M41" s="44"/>
      <c r="N41" s="45"/>
      <c r="O41" s="45"/>
      <c r="P41" s="9"/>
      <c r="Q41" s="43" t="str">
        <f t="shared" si="7"/>
        <v/>
      </c>
      <c r="R41" s="118" t="str">
        <f>IF(M41="","",IFERROR(IF(VLOOKUP(M41,tablas!$K$3:$M$74,3,FALSE)="CEE","INCORRECTO","CORRECTO"),"CORRECTO"))</f>
        <v/>
      </c>
      <c r="S41" s="10"/>
      <c r="T41" s="49"/>
      <c r="U41" s="50"/>
      <c r="V41" s="49"/>
      <c r="W41" s="45"/>
      <c r="X41" s="45"/>
      <c r="Y41" s="54" t="str">
        <f t="shared" si="13"/>
        <v/>
      </c>
      <c r="Z41" s="55">
        <f t="shared" si="14"/>
        <v>0</v>
      </c>
      <c r="AA41" s="55">
        <f t="shared" si="15"/>
        <v>0</v>
      </c>
      <c r="AB41" s="55">
        <f t="shared" si="10"/>
        <v>0</v>
      </c>
      <c r="AC41" s="56" t="str">
        <f t="shared" si="11"/>
        <v/>
      </c>
      <c r="AD41" s="55" t="str">
        <f t="shared" si="12"/>
        <v/>
      </c>
      <c r="AE41" s="37" t="str">
        <f>IF(B41="","",resumen!$B$5)</f>
        <v/>
      </c>
      <c r="AF41" s="37" t="str">
        <f>IF(B41="","",resumen!$B$7)</f>
        <v/>
      </c>
      <c r="AG41" s="37" t="str">
        <f>IF(D41="","",resumen!$B$14)</f>
        <v/>
      </c>
    </row>
    <row r="42" spans="1:33" x14ac:dyDescent="0.25">
      <c r="A42" s="4">
        <v>41</v>
      </c>
      <c r="B42" s="45"/>
      <c r="C42" s="109" t="str">
        <f t="shared" si="6"/>
        <v/>
      </c>
      <c r="D42" s="45"/>
      <c r="E42" s="4"/>
      <c r="F42" s="4"/>
      <c r="G42" s="46"/>
      <c r="H42" s="8"/>
      <c r="I42" s="34"/>
      <c r="J42" s="4"/>
      <c r="K42" s="24"/>
      <c r="L42" s="41"/>
      <c r="M42" s="44"/>
      <c r="N42" s="45"/>
      <c r="O42" s="45"/>
      <c r="P42" s="9"/>
      <c r="Q42" s="43" t="str">
        <f t="shared" si="7"/>
        <v/>
      </c>
      <c r="R42" s="118" t="str">
        <f>IF(M42="","",IFERROR(IF(VLOOKUP(M42,tablas!$K$3:$M$74,3,FALSE)="CEE","INCORRECTO","CORRECTO"),"CORRECTO"))</f>
        <v/>
      </c>
      <c r="S42" s="10"/>
      <c r="T42" s="49"/>
      <c r="U42" s="50"/>
      <c r="V42" s="49"/>
      <c r="W42" s="45"/>
      <c r="X42" s="45"/>
      <c r="Y42" s="54" t="str">
        <f t="shared" si="13"/>
        <v/>
      </c>
      <c r="Z42" s="55">
        <f t="shared" si="14"/>
        <v>0</v>
      </c>
      <c r="AA42" s="55">
        <f t="shared" si="15"/>
        <v>0</v>
      </c>
      <c r="AB42" s="55">
        <f t="shared" si="10"/>
        <v>0</v>
      </c>
      <c r="AC42" s="56" t="str">
        <f t="shared" si="11"/>
        <v/>
      </c>
      <c r="AD42" s="55" t="str">
        <f t="shared" si="12"/>
        <v/>
      </c>
      <c r="AE42" s="37" t="str">
        <f>IF(B42="","",resumen!$B$5)</f>
        <v/>
      </c>
      <c r="AF42" s="37" t="str">
        <f>IF(B42="","",resumen!$B$7)</f>
        <v/>
      </c>
      <c r="AG42" s="37" t="str">
        <f>IF(D42="","",resumen!$B$14)</f>
        <v/>
      </c>
    </row>
    <row r="43" spans="1:33" x14ac:dyDescent="0.25">
      <c r="A43" s="4">
        <v>42</v>
      </c>
      <c r="B43" s="45"/>
      <c r="C43" s="109" t="str">
        <f t="shared" si="6"/>
        <v/>
      </c>
      <c r="D43" s="45"/>
      <c r="E43" s="4"/>
      <c r="F43" s="4"/>
      <c r="G43" s="46"/>
      <c r="H43" s="8"/>
      <c r="I43" s="34"/>
      <c r="J43" s="4"/>
      <c r="K43" s="24"/>
      <c r="L43" s="41"/>
      <c r="M43" s="44"/>
      <c r="N43" s="45"/>
      <c r="O43" s="45"/>
      <c r="P43" s="9"/>
      <c r="Q43" s="43" t="str">
        <f t="shared" si="7"/>
        <v/>
      </c>
      <c r="R43" s="118" t="str">
        <f>IF(M43="","",IFERROR(IF(VLOOKUP(M43,tablas!$K$3:$M$74,3,FALSE)="CEE","INCORRECTO","CORRECTO"),"CORRECTO"))</f>
        <v/>
      </c>
      <c r="S43" s="10"/>
      <c r="T43" s="49"/>
      <c r="U43" s="50"/>
      <c r="V43" s="49"/>
      <c r="W43" s="45"/>
      <c r="X43" s="45"/>
      <c r="Y43" s="54" t="str">
        <f t="shared" si="13"/>
        <v/>
      </c>
      <c r="Z43" s="55">
        <f t="shared" si="14"/>
        <v>0</v>
      </c>
      <c r="AA43" s="55">
        <f t="shared" si="15"/>
        <v>0</v>
      </c>
      <c r="AB43" s="55">
        <f t="shared" si="10"/>
        <v>0</v>
      </c>
      <c r="AC43" s="56" t="str">
        <f t="shared" si="11"/>
        <v/>
      </c>
      <c r="AD43" s="55" t="str">
        <f t="shared" si="12"/>
        <v/>
      </c>
      <c r="AE43" s="37" t="str">
        <f>IF(B43="","",resumen!$B$5)</f>
        <v/>
      </c>
      <c r="AF43" s="37" t="str">
        <f>IF(B43="","",resumen!$B$7)</f>
        <v/>
      </c>
      <c r="AG43" s="37" t="str">
        <f>IF(D43="","",resumen!$B$14)</f>
        <v/>
      </c>
    </row>
    <row r="44" spans="1:33" x14ac:dyDescent="0.25">
      <c r="A44" s="4">
        <v>43</v>
      </c>
      <c r="B44" s="45"/>
      <c r="C44" s="109" t="str">
        <f t="shared" si="6"/>
        <v/>
      </c>
      <c r="D44" s="45"/>
      <c r="E44" s="4"/>
      <c r="F44" s="4"/>
      <c r="G44" s="46"/>
      <c r="H44" s="8"/>
      <c r="I44" s="34"/>
      <c r="J44" s="4"/>
      <c r="K44" s="24"/>
      <c r="L44" s="41"/>
      <c r="M44" s="44"/>
      <c r="N44" s="45"/>
      <c r="O44" s="45"/>
      <c r="P44" s="9"/>
      <c r="Q44" s="43" t="str">
        <f t="shared" si="7"/>
        <v/>
      </c>
      <c r="R44" s="118" t="str">
        <f>IF(M44="","",IFERROR(IF(VLOOKUP(M44,tablas!$K$3:$M$74,3,FALSE)="CEE","INCORRECTO","CORRECTO"),"CORRECTO"))</f>
        <v/>
      </c>
      <c r="S44" s="10"/>
      <c r="T44" s="49"/>
      <c r="U44" s="50"/>
      <c r="V44" s="49"/>
      <c r="W44" s="45"/>
      <c r="X44" s="45"/>
      <c r="Y44" s="54" t="str">
        <f t="shared" si="13"/>
        <v/>
      </c>
      <c r="Z44" s="55">
        <f t="shared" si="14"/>
        <v>0</v>
      </c>
      <c r="AA44" s="55">
        <f t="shared" si="15"/>
        <v>0</v>
      </c>
      <c r="AB44" s="55">
        <f t="shared" si="10"/>
        <v>0</v>
      </c>
      <c r="AC44" s="56" t="str">
        <f t="shared" si="11"/>
        <v/>
      </c>
      <c r="AD44" s="55" t="str">
        <f t="shared" si="12"/>
        <v/>
      </c>
      <c r="AE44" s="37" t="str">
        <f>IF(B44="","",resumen!$B$5)</f>
        <v/>
      </c>
      <c r="AF44" s="37" t="str">
        <f>IF(B44="","",resumen!$B$7)</f>
        <v/>
      </c>
      <c r="AG44" s="37" t="str">
        <f>IF(D44="","",resumen!$B$14)</f>
        <v/>
      </c>
    </row>
    <row r="45" spans="1:33" x14ac:dyDescent="0.25">
      <c r="A45" s="4">
        <v>44</v>
      </c>
      <c r="B45" s="45"/>
      <c r="C45" s="109" t="str">
        <f t="shared" si="6"/>
        <v/>
      </c>
      <c r="D45" s="45"/>
      <c r="E45" s="4"/>
      <c r="F45" s="4"/>
      <c r="G45" s="46"/>
      <c r="H45" s="8"/>
      <c r="I45" s="34"/>
      <c r="J45" s="4"/>
      <c r="K45" s="24"/>
      <c r="L45" s="41"/>
      <c r="M45" s="44"/>
      <c r="N45" s="45"/>
      <c r="O45" s="45"/>
      <c r="P45" s="9"/>
      <c r="Q45" s="43" t="str">
        <f t="shared" si="7"/>
        <v/>
      </c>
      <c r="R45" s="118" t="str">
        <f>IF(M45="","",IFERROR(IF(VLOOKUP(M45,tablas!$K$3:$M$74,3,FALSE)="CEE","INCORRECTO","CORRECTO"),"CORRECTO"))</f>
        <v/>
      </c>
      <c r="S45" s="10"/>
      <c r="T45" s="49"/>
      <c r="U45" s="50"/>
      <c r="V45" s="49"/>
      <c r="W45" s="45"/>
      <c r="X45" s="45"/>
      <c r="Y45" s="54" t="str">
        <f t="shared" si="13"/>
        <v/>
      </c>
      <c r="Z45" s="55">
        <f t="shared" si="14"/>
        <v>0</v>
      </c>
      <c r="AA45" s="55">
        <f t="shared" si="15"/>
        <v>0</v>
      </c>
      <c r="AB45" s="55">
        <f t="shared" si="10"/>
        <v>0</v>
      </c>
      <c r="AC45" s="56" t="str">
        <f t="shared" si="11"/>
        <v/>
      </c>
      <c r="AD45" s="55" t="str">
        <f t="shared" si="12"/>
        <v/>
      </c>
      <c r="AE45" s="37" t="str">
        <f>IF(B45="","",resumen!$B$5)</f>
        <v/>
      </c>
      <c r="AF45" s="37" t="str">
        <f>IF(B45="","",resumen!$B$7)</f>
        <v/>
      </c>
      <c r="AG45" s="37" t="str">
        <f>IF(D45="","",resumen!$B$14)</f>
        <v/>
      </c>
    </row>
    <row r="46" spans="1:33" x14ac:dyDescent="0.25">
      <c r="A46" s="4">
        <v>45</v>
      </c>
      <c r="B46" s="45"/>
      <c r="C46" s="109" t="str">
        <f t="shared" si="6"/>
        <v/>
      </c>
      <c r="D46" s="45"/>
      <c r="E46" s="4"/>
      <c r="F46" s="4"/>
      <c r="G46" s="46"/>
      <c r="H46" s="8"/>
      <c r="I46" s="34"/>
      <c r="J46" s="4"/>
      <c r="K46" s="24"/>
      <c r="L46" s="41"/>
      <c r="M46" s="44"/>
      <c r="N46" s="45"/>
      <c r="O46" s="45"/>
      <c r="P46" s="9"/>
      <c r="Q46" s="43" t="str">
        <f t="shared" si="7"/>
        <v/>
      </c>
      <c r="R46" s="118" t="str">
        <f>IF(M46="","",IFERROR(IF(VLOOKUP(M46,tablas!$K$3:$M$74,3,FALSE)="CEE","INCORRECTO","CORRECTO"),"CORRECTO"))</f>
        <v/>
      </c>
      <c r="S46" s="10"/>
      <c r="T46" s="49"/>
      <c r="U46" s="50"/>
      <c r="V46" s="49"/>
      <c r="W46" s="45"/>
      <c r="X46" s="45"/>
      <c r="Y46" s="54" t="str">
        <f t="shared" si="13"/>
        <v/>
      </c>
      <c r="Z46" s="55">
        <f t="shared" si="14"/>
        <v>0</v>
      </c>
      <c r="AA46" s="55">
        <f t="shared" si="15"/>
        <v>0</v>
      </c>
      <c r="AB46" s="55">
        <f t="shared" si="10"/>
        <v>0</v>
      </c>
      <c r="AC46" s="56" t="str">
        <f t="shared" si="11"/>
        <v/>
      </c>
      <c r="AD46" s="55" t="str">
        <f t="shared" si="12"/>
        <v/>
      </c>
      <c r="AE46" s="37" t="str">
        <f>IF(B46="","",resumen!$B$5)</f>
        <v/>
      </c>
      <c r="AF46" s="37" t="str">
        <f>IF(B46="","",resumen!$B$7)</f>
        <v/>
      </c>
      <c r="AG46" s="37" t="str">
        <f>IF(D46="","",resumen!$B$14)</f>
        <v/>
      </c>
    </row>
    <row r="47" spans="1:33" x14ac:dyDescent="0.25">
      <c r="A47" s="4">
        <v>46</v>
      </c>
      <c r="B47" s="45"/>
      <c r="C47" s="109" t="str">
        <f t="shared" si="6"/>
        <v/>
      </c>
      <c r="D47" s="45"/>
      <c r="E47" s="4"/>
      <c r="F47" s="4"/>
      <c r="G47" s="46"/>
      <c r="H47" s="8"/>
      <c r="I47" s="34"/>
      <c r="J47" s="4"/>
      <c r="K47" s="24"/>
      <c r="L47" s="41"/>
      <c r="M47" s="44"/>
      <c r="N47" s="45"/>
      <c r="O47" s="45"/>
      <c r="P47" s="9"/>
      <c r="Q47" s="43" t="str">
        <f t="shared" si="7"/>
        <v/>
      </c>
      <c r="R47" s="118" t="str">
        <f>IF(M47="","",IFERROR(IF(VLOOKUP(M47,tablas!$K$3:$M$74,3,FALSE)="CEE","INCORRECTO","CORRECTO"),"CORRECTO"))</f>
        <v/>
      </c>
      <c r="S47" s="10"/>
      <c r="T47" s="49"/>
      <c r="U47" s="50"/>
      <c r="V47" s="49"/>
      <c r="W47" s="45"/>
      <c r="X47" s="45"/>
      <c r="Y47" s="54" t="str">
        <f t="shared" si="13"/>
        <v/>
      </c>
      <c r="Z47" s="55">
        <f t="shared" si="14"/>
        <v>0</v>
      </c>
      <c r="AA47" s="55">
        <f t="shared" si="15"/>
        <v>0</v>
      </c>
      <c r="AB47" s="55">
        <f t="shared" si="10"/>
        <v>0</v>
      </c>
      <c r="AC47" s="56" t="str">
        <f t="shared" si="11"/>
        <v/>
      </c>
      <c r="AD47" s="55" t="str">
        <f t="shared" si="12"/>
        <v/>
      </c>
      <c r="AE47" s="37" t="str">
        <f>IF(B47="","",resumen!$B$5)</f>
        <v/>
      </c>
      <c r="AF47" s="37" t="str">
        <f>IF(B47="","",resumen!$B$7)</f>
        <v/>
      </c>
      <c r="AG47" s="37" t="str">
        <f>IF(D47="","",resumen!$B$14)</f>
        <v/>
      </c>
    </row>
    <row r="48" spans="1:33" x14ac:dyDescent="0.25">
      <c r="A48" s="4">
        <v>47</v>
      </c>
      <c r="B48" s="45"/>
      <c r="C48" s="109" t="str">
        <f t="shared" si="6"/>
        <v/>
      </c>
      <c r="D48" s="45"/>
      <c r="E48" s="4"/>
      <c r="F48" s="4"/>
      <c r="G48" s="46"/>
      <c r="H48" s="8"/>
      <c r="I48" s="34"/>
      <c r="J48" s="4"/>
      <c r="K48" s="24"/>
      <c r="L48" s="41"/>
      <c r="M48" s="44"/>
      <c r="N48" s="45"/>
      <c r="O48" s="45"/>
      <c r="P48" s="9"/>
      <c r="Q48" s="43" t="str">
        <f t="shared" si="7"/>
        <v/>
      </c>
      <c r="R48" s="118" t="str">
        <f>IF(M48="","",IFERROR(IF(VLOOKUP(M48,tablas!$K$3:$M$74,3,FALSE)="CEE","INCORRECTO","CORRECTO"),"CORRECTO"))</f>
        <v/>
      </c>
      <c r="S48" s="10"/>
      <c r="T48" s="49"/>
      <c r="U48" s="50"/>
      <c r="V48" s="49"/>
      <c r="W48" s="45"/>
      <c r="X48" s="45"/>
      <c r="Y48" s="54" t="str">
        <f t="shared" si="13"/>
        <v/>
      </c>
      <c r="Z48" s="55">
        <f t="shared" si="14"/>
        <v>0</v>
      </c>
      <c r="AA48" s="55">
        <f t="shared" si="15"/>
        <v>0</v>
      </c>
      <c r="AB48" s="55">
        <f t="shared" si="10"/>
        <v>0</v>
      </c>
      <c r="AC48" s="56" t="str">
        <f t="shared" si="11"/>
        <v/>
      </c>
      <c r="AD48" s="55" t="str">
        <f t="shared" si="12"/>
        <v/>
      </c>
      <c r="AE48" s="37" t="str">
        <f>IF(B48="","",resumen!$B$5)</f>
        <v/>
      </c>
      <c r="AF48" s="37" t="str">
        <f>IF(B48="","",resumen!$B$7)</f>
        <v/>
      </c>
      <c r="AG48" s="37" t="str">
        <f>IF(D48="","",resumen!$B$14)</f>
        <v/>
      </c>
    </row>
    <row r="49" spans="1:33" x14ac:dyDescent="0.25">
      <c r="A49" s="4">
        <v>48</v>
      </c>
      <c r="B49" s="45"/>
      <c r="C49" s="109" t="str">
        <f t="shared" si="6"/>
        <v/>
      </c>
      <c r="D49" s="45"/>
      <c r="E49" s="4"/>
      <c r="F49" s="4"/>
      <c r="G49" s="46"/>
      <c r="H49" s="8"/>
      <c r="I49" s="34"/>
      <c r="J49" s="4"/>
      <c r="K49" s="24"/>
      <c r="L49" s="41"/>
      <c r="M49" s="44"/>
      <c r="N49" s="45"/>
      <c r="O49" s="45"/>
      <c r="P49" s="9"/>
      <c r="Q49" s="43" t="str">
        <f t="shared" si="7"/>
        <v/>
      </c>
      <c r="R49" s="118" t="str">
        <f>IF(M49="","",IFERROR(IF(VLOOKUP(M49,tablas!$K$3:$M$74,3,FALSE)="CEE","INCORRECTO","CORRECTO"),"CORRECTO"))</f>
        <v/>
      </c>
      <c r="S49" s="10"/>
      <c r="T49" s="49"/>
      <c r="U49" s="50"/>
      <c r="V49" s="49"/>
      <c r="W49" s="45"/>
      <c r="X49" s="45"/>
      <c r="Y49" s="54" t="str">
        <f t="shared" si="13"/>
        <v/>
      </c>
      <c r="Z49" s="55">
        <f t="shared" si="14"/>
        <v>0</v>
      </c>
      <c r="AA49" s="55">
        <f t="shared" si="15"/>
        <v>0</v>
      </c>
      <c r="AB49" s="55">
        <f t="shared" si="10"/>
        <v>0</v>
      </c>
      <c r="AC49" s="56" t="str">
        <f t="shared" si="11"/>
        <v/>
      </c>
      <c r="AD49" s="55" t="str">
        <f t="shared" si="12"/>
        <v/>
      </c>
      <c r="AE49" s="37" t="str">
        <f>IF(B49="","",resumen!$B$5)</f>
        <v/>
      </c>
      <c r="AF49" s="37" t="str">
        <f>IF(B49="","",resumen!$B$7)</f>
        <v/>
      </c>
      <c r="AG49" s="37" t="str">
        <f>IF(D49="","",resumen!$B$14)</f>
        <v/>
      </c>
    </row>
    <row r="50" spans="1:33" x14ac:dyDescent="0.25">
      <c r="A50" s="4">
        <v>49</v>
      </c>
      <c r="B50" s="45"/>
      <c r="C50" s="109" t="str">
        <f t="shared" si="6"/>
        <v/>
      </c>
      <c r="D50" s="45"/>
      <c r="E50" s="4"/>
      <c r="F50" s="4"/>
      <c r="G50" s="46"/>
      <c r="H50" s="8"/>
      <c r="I50" s="34"/>
      <c r="J50" s="4"/>
      <c r="K50" s="24"/>
      <c r="L50" s="41"/>
      <c r="M50" s="44"/>
      <c r="N50" s="45"/>
      <c r="O50" s="45"/>
      <c r="P50" s="9"/>
      <c r="Q50" s="43" t="str">
        <f t="shared" si="7"/>
        <v/>
      </c>
      <c r="R50" s="118" t="str">
        <f>IF(M50="","",IFERROR(IF(VLOOKUP(M50,tablas!$K$3:$M$74,3,FALSE)="CEE","INCORRECTO","CORRECTO"),"CORRECTO"))</f>
        <v/>
      </c>
      <c r="S50" s="10"/>
      <c r="T50" s="49"/>
      <c r="U50" s="50"/>
      <c r="V50" s="49"/>
      <c r="W50" s="45"/>
      <c r="X50" s="45"/>
      <c r="Y50" s="54" t="str">
        <f t="shared" si="13"/>
        <v/>
      </c>
      <c r="Z50" s="55">
        <f t="shared" si="14"/>
        <v>0</v>
      </c>
      <c r="AA50" s="55">
        <f t="shared" si="15"/>
        <v>0</v>
      </c>
      <c r="AB50" s="55">
        <f t="shared" si="10"/>
        <v>0</v>
      </c>
      <c r="AC50" s="56" t="str">
        <f t="shared" si="11"/>
        <v/>
      </c>
      <c r="AD50" s="55" t="str">
        <f t="shared" si="12"/>
        <v/>
      </c>
      <c r="AE50" s="37" t="str">
        <f>IF(B50="","",resumen!$B$5)</f>
        <v/>
      </c>
      <c r="AF50" s="37" t="str">
        <f>IF(B50="","",resumen!$B$7)</f>
        <v/>
      </c>
      <c r="AG50" s="37" t="str">
        <f>IF(D50="","",resumen!$B$14)</f>
        <v/>
      </c>
    </row>
    <row r="51" spans="1:33" x14ac:dyDescent="0.25">
      <c r="A51" s="4">
        <v>50</v>
      </c>
      <c r="B51" s="45"/>
      <c r="C51" s="109" t="str">
        <f t="shared" si="6"/>
        <v/>
      </c>
      <c r="D51" s="45"/>
      <c r="E51" s="4"/>
      <c r="F51" s="4"/>
      <c r="G51" s="46"/>
      <c r="H51" s="8"/>
      <c r="I51" s="34"/>
      <c r="J51" s="4"/>
      <c r="K51" s="24"/>
      <c r="L51" s="41"/>
      <c r="M51" s="44"/>
      <c r="N51" s="45"/>
      <c r="O51" s="45"/>
      <c r="P51" s="9"/>
      <c r="Q51" s="43" t="str">
        <f t="shared" si="7"/>
        <v/>
      </c>
      <c r="R51" s="118" t="str">
        <f>IF(M51="","",IFERROR(IF(VLOOKUP(M51,tablas!$K$3:$M$74,3,FALSE)="CEE","INCORRECTO","CORRECTO"),"CORRECTO"))</f>
        <v/>
      </c>
      <c r="S51" s="10"/>
      <c r="T51" s="49"/>
      <c r="U51" s="50"/>
      <c r="V51" s="49"/>
      <c r="W51" s="45"/>
      <c r="X51" s="45"/>
      <c r="Y51" s="54" t="str">
        <f t="shared" si="13"/>
        <v/>
      </c>
      <c r="Z51" s="55">
        <f t="shared" si="14"/>
        <v>0</v>
      </c>
      <c r="AA51" s="55">
        <f t="shared" si="15"/>
        <v>0</v>
      </c>
      <c r="AB51" s="55">
        <f t="shared" si="10"/>
        <v>0</v>
      </c>
      <c r="AC51" s="56" t="str">
        <f t="shared" si="11"/>
        <v/>
      </c>
      <c r="AD51" s="55" t="str">
        <f t="shared" si="12"/>
        <v/>
      </c>
      <c r="AE51" s="37" t="str">
        <f>IF(B51="","",resumen!$B$5)</f>
        <v/>
      </c>
      <c r="AF51" s="37" t="str">
        <f>IF(B51="","",resumen!$B$7)</f>
        <v/>
      </c>
      <c r="AG51" s="37" t="str">
        <f>IF(D51="","",resumen!$B$14)</f>
        <v/>
      </c>
    </row>
    <row r="52" spans="1:33" x14ac:dyDescent="0.25">
      <c r="A52" s="4">
        <v>51</v>
      </c>
      <c r="B52" s="45"/>
      <c r="C52" s="109" t="str">
        <f t="shared" si="6"/>
        <v/>
      </c>
      <c r="D52" s="45"/>
      <c r="E52" s="4"/>
      <c r="F52" s="4"/>
      <c r="G52" s="46"/>
      <c r="H52" s="8"/>
      <c r="I52" s="34"/>
      <c r="J52" s="4"/>
      <c r="K52" s="24"/>
      <c r="L52" s="41"/>
      <c r="M52" s="44"/>
      <c r="N52" s="45"/>
      <c r="O52" s="45"/>
      <c r="P52" s="9"/>
      <c r="Q52" s="43" t="str">
        <f t="shared" si="7"/>
        <v/>
      </c>
      <c r="R52" s="118" t="str">
        <f>IF(M52="","",IFERROR(IF(VLOOKUP(M52,tablas!$K$3:$M$74,3,FALSE)="CEE","INCORRECTO","CORRECTO"),"CORRECTO"))</f>
        <v/>
      </c>
      <c r="S52" s="10"/>
      <c r="T52" s="49"/>
      <c r="U52" s="50"/>
      <c r="V52" s="49"/>
      <c r="W52" s="45"/>
      <c r="X52" s="45"/>
      <c r="Y52" s="54" t="str">
        <f t="shared" si="13"/>
        <v/>
      </c>
      <c r="Z52" s="55">
        <f t="shared" si="14"/>
        <v>0</v>
      </c>
      <c r="AA52" s="55">
        <f t="shared" si="15"/>
        <v>0</v>
      </c>
      <c r="AB52" s="55">
        <f t="shared" si="10"/>
        <v>0</v>
      </c>
      <c r="AC52" s="56" t="str">
        <f t="shared" si="11"/>
        <v/>
      </c>
      <c r="AD52" s="55" t="str">
        <f t="shared" si="12"/>
        <v/>
      </c>
      <c r="AE52" s="37" t="str">
        <f>IF(B52="","",resumen!$B$5)</f>
        <v/>
      </c>
      <c r="AF52" s="37" t="str">
        <f>IF(B52="","",resumen!$B$7)</f>
        <v/>
      </c>
      <c r="AG52" s="37" t="str">
        <f>IF(D52="","",resumen!$B$14)</f>
        <v/>
      </c>
    </row>
    <row r="53" spans="1:33" x14ac:dyDescent="0.25">
      <c r="A53" s="4">
        <v>52</v>
      </c>
      <c r="B53" s="45"/>
      <c r="C53" s="109" t="str">
        <f t="shared" si="6"/>
        <v/>
      </c>
      <c r="D53" s="45"/>
      <c r="E53" s="4"/>
      <c r="F53" s="4"/>
      <c r="G53" s="46"/>
      <c r="H53" s="8"/>
      <c r="I53" s="34"/>
      <c r="J53" s="4"/>
      <c r="K53" s="24"/>
      <c r="L53" s="41"/>
      <c r="M53" s="44"/>
      <c r="N53" s="45"/>
      <c r="O53" s="45"/>
      <c r="P53" s="9"/>
      <c r="Q53" s="43" t="str">
        <f t="shared" si="7"/>
        <v/>
      </c>
      <c r="R53" s="118" t="str">
        <f>IF(M53="","",IFERROR(IF(VLOOKUP(M53,tablas!$K$3:$M$74,3,FALSE)="CEE","INCORRECTO","CORRECTO"),"CORRECTO"))</f>
        <v/>
      </c>
      <c r="S53" s="10"/>
      <c r="T53" s="49"/>
      <c r="U53" s="50"/>
      <c r="V53" s="49"/>
      <c r="W53" s="45"/>
      <c r="X53" s="45"/>
      <c r="Y53" s="54" t="str">
        <f t="shared" si="13"/>
        <v/>
      </c>
      <c r="Z53" s="55">
        <f t="shared" si="14"/>
        <v>0</v>
      </c>
      <c r="AA53" s="55">
        <f t="shared" si="15"/>
        <v>0</v>
      </c>
      <c r="AB53" s="55">
        <f t="shared" si="10"/>
        <v>0</v>
      </c>
      <c r="AC53" s="56" t="str">
        <f t="shared" si="11"/>
        <v/>
      </c>
      <c r="AD53" s="55" t="str">
        <f t="shared" si="12"/>
        <v/>
      </c>
      <c r="AE53" s="37" t="str">
        <f>IF(B53="","",resumen!$B$5)</f>
        <v/>
      </c>
      <c r="AF53" s="37" t="str">
        <f>IF(B53="","",resumen!$B$7)</f>
        <v/>
      </c>
      <c r="AG53" s="37" t="str">
        <f>IF(D53="","",resumen!$B$14)</f>
        <v/>
      </c>
    </row>
    <row r="54" spans="1:33" x14ac:dyDescent="0.25">
      <c r="A54" s="4">
        <v>53</v>
      </c>
      <c r="B54" s="45"/>
      <c r="C54" s="109" t="str">
        <f t="shared" si="6"/>
        <v/>
      </c>
      <c r="D54" s="45"/>
      <c r="E54" s="4"/>
      <c r="F54" s="4"/>
      <c r="G54" s="46"/>
      <c r="H54" s="8"/>
      <c r="I54" s="34"/>
      <c r="J54" s="4"/>
      <c r="K54" s="24"/>
      <c r="L54" s="41"/>
      <c r="M54" s="44"/>
      <c r="N54" s="45"/>
      <c r="O54" s="45"/>
      <c r="P54" s="9"/>
      <c r="Q54" s="43" t="str">
        <f t="shared" si="7"/>
        <v/>
      </c>
      <c r="R54" s="118" t="str">
        <f>IF(M54="","",IFERROR(IF(VLOOKUP(M54,tablas!$K$3:$M$74,3,FALSE)="CEE","INCORRECTO","CORRECTO"),"CORRECTO"))</f>
        <v/>
      </c>
      <c r="S54" s="10"/>
      <c r="T54" s="49"/>
      <c r="U54" s="50"/>
      <c r="V54" s="49"/>
      <c r="W54" s="45"/>
      <c r="X54" s="45"/>
      <c r="Y54" s="54" t="str">
        <f t="shared" si="13"/>
        <v/>
      </c>
      <c r="Z54" s="55">
        <f t="shared" si="14"/>
        <v>0</v>
      </c>
      <c r="AA54" s="55">
        <f t="shared" si="15"/>
        <v>0</v>
      </c>
      <c r="AB54" s="55">
        <f t="shared" si="10"/>
        <v>0</v>
      </c>
      <c r="AC54" s="56" t="str">
        <f t="shared" si="11"/>
        <v/>
      </c>
      <c r="AD54" s="55" t="str">
        <f t="shared" si="12"/>
        <v/>
      </c>
      <c r="AE54" s="37" t="str">
        <f>IF(B54="","",resumen!$B$5)</f>
        <v/>
      </c>
      <c r="AF54" s="37" t="str">
        <f>IF(B54="","",resumen!$B$7)</f>
        <v/>
      </c>
      <c r="AG54" s="37" t="str">
        <f>IF(D54="","",resumen!$B$14)</f>
        <v/>
      </c>
    </row>
    <row r="55" spans="1:33" x14ac:dyDescent="0.25">
      <c r="A55" s="4">
        <v>54</v>
      </c>
      <c r="B55" s="45"/>
      <c r="C55" s="109" t="str">
        <f t="shared" si="6"/>
        <v/>
      </c>
      <c r="D55" s="45"/>
      <c r="E55" s="4"/>
      <c r="F55" s="4"/>
      <c r="G55" s="46"/>
      <c r="H55" s="8"/>
      <c r="I55" s="34"/>
      <c r="J55" s="4"/>
      <c r="K55" s="24"/>
      <c r="L55" s="41"/>
      <c r="M55" s="44"/>
      <c r="N55" s="45"/>
      <c r="O55" s="45"/>
      <c r="P55" s="9"/>
      <c r="Q55" s="43" t="str">
        <f t="shared" si="7"/>
        <v/>
      </c>
      <c r="R55" s="118" t="str">
        <f>IF(M55="","",IFERROR(IF(VLOOKUP(M55,tablas!$K$3:$M$74,3,FALSE)="CEE","INCORRECTO","CORRECTO"),"CORRECTO"))</f>
        <v/>
      </c>
      <c r="S55" s="10"/>
      <c r="T55" s="49"/>
      <c r="U55" s="50"/>
      <c r="V55" s="49"/>
      <c r="W55" s="45"/>
      <c r="X55" s="45"/>
      <c r="Y55" s="54" t="str">
        <f t="shared" si="13"/>
        <v/>
      </c>
      <c r="Z55" s="55">
        <f t="shared" si="14"/>
        <v>0</v>
      </c>
      <c r="AA55" s="55">
        <f t="shared" si="15"/>
        <v>0</v>
      </c>
      <c r="AB55" s="55">
        <f t="shared" si="10"/>
        <v>0</v>
      </c>
      <c r="AC55" s="56" t="str">
        <f t="shared" si="11"/>
        <v/>
      </c>
      <c r="AD55" s="55" t="str">
        <f t="shared" si="12"/>
        <v/>
      </c>
      <c r="AE55" s="37" t="str">
        <f>IF(B55="","",resumen!$B$5)</f>
        <v/>
      </c>
      <c r="AF55" s="37" t="str">
        <f>IF(B55="","",resumen!$B$7)</f>
        <v/>
      </c>
      <c r="AG55" s="37" t="str">
        <f>IF(D55="","",resumen!$B$14)</f>
        <v/>
      </c>
    </row>
    <row r="56" spans="1:33" x14ac:dyDescent="0.25">
      <c r="A56" s="4">
        <v>55</v>
      </c>
      <c r="B56" s="45"/>
      <c r="C56" s="109" t="str">
        <f t="shared" si="6"/>
        <v/>
      </c>
      <c r="D56" s="45"/>
      <c r="E56" s="4"/>
      <c r="F56" s="4"/>
      <c r="G56" s="46"/>
      <c r="H56" s="8"/>
      <c r="I56" s="34"/>
      <c r="J56" s="4"/>
      <c r="K56" s="24"/>
      <c r="L56" s="41"/>
      <c r="M56" s="44"/>
      <c r="N56" s="45"/>
      <c r="O56" s="45"/>
      <c r="P56" s="9"/>
      <c r="Q56" s="43" t="str">
        <f t="shared" si="7"/>
        <v/>
      </c>
      <c r="R56" s="118" t="str">
        <f>IF(M56="","",IFERROR(IF(VLOOKUP(M56,tablas!$K$3:$M$74,3,FALSE)="CEE","INCORRECTO","CORRECTO"),"CORRECTO"))</f>
        <v/>
      </c>
      <c r="S56" s="10"/>
      <c r="T56" s="49"/>
      <c r="U56" s="50"/>
      <c r="V56" s="49"/>
      <c r="W56" s="45"/>
      <c r="X56" s="45"/>
      <c r="Y56" s="54" t="str">
        <f t="shared" si="13"/>
        <v/>
      </c>
      <c r="Z56" s="55">
        <f t="shared" si="14"/>
        <v>0</v>
      </c>
      <c r="AA56" s="55">
        <f t="shared" si="15"/>
        <v>0</v>
      </c>
      <c r="AB56" s="55">
        <f t="shared" si="10"/>
        <v>0</v>
      </c>
      <c r="AC56" s="56" t="str">
        <f t="shared" si="11"/>
        <v/>
      </c>
      <c r="AD56" s="55" t="str">
        <f t="shared" si="12"/>
        <v/>
      </c>
      <c r="AE56" s="37" t="str">
        <f>IF(B56="","",resumen!$B$5)</f>
        <v/>
      </c>
      <c r="AF56" s="37" t="str">
        <f>IF(B56="","",resumen!$B$7)</f>
        <v/>
      </c>
      <c r="AG56" s="37" t="str">
        <f>IF(D56="","",resumen!$B$14)</f>
        <v/>
      </c>
    </row>
    <row r="57" spans="1:33" x14ac:dyDescent="0.25">
      <c r="A57" s="4">
        <v>56</v>
      </c>
      <c r="B57" s="45"/>
      <c r="C57" s="109" t="str">
        <f t="shared" si="6"/>
        <v/>
      </c>
      <c r="D57" s="45"/>
      <c r="E57" s="4"/>
      <c r="F57" s="4"/>
      <c r="G57" s="46"/>
      <c r="H57" s="8"/>
      <c r="I57" s="34"/>
      <c r="J57" s="4"/>
      <c r="K57" s="24"/>
      <c r="L57" s="41"/>
      <c r="M57" s="44"/>
      <c r="N57" s="45"/>
      <c r="O57" s="45"/>
      <c r="P57" s="9"/>
      <c r="Q57" s="43" t="str">
        <f t="shared" si="7"/>
        <v/>
      </c>
      <c r="R57" s="118" t="str">
        <f>IF(M57="","",IFERROR(IF(VLOOKUP(M57,tablas!$K$3:$M$74,3,FALSE)="CEE","INCORRECTO","CORRECTO"),"CORRECTO"))</f>
        <v/>
      </c>
      <c r="S57" s="10"/>
      <c r="T57" s="49"/>
      <c r="U57" s="50"/>
      <c r="V57" s="49"/>
      <c r="W57" s="45"/>
      <c r="X57" s="45"/>
      <c r="Y57" s="54" t="str">
        <f t="shared" si="13"/>
        <v/>
      </c>
      <c r="Z57" s="55">
        <f t="shared" si="14"/>
        <v>0</v>
      </c>
      <c r="AA57" s="55">
        <f t="shared" si="15"/>
        <v>0</v>
      </c>
      <c r="AB57" s="55">
        <f t="shared" si="10"/>
        <v>0</v>
      </c>
      <c r="AC57" s="56" t="str">
        <f t="shared" si="11"/>
        <v/>
      </c>
      <c r="AD57" s="55" t="str">
        <f t="shared" si="12"/>
        <v/>
      </c>
      <c r="AE57" s="37" t="str">
        <f>IF(B57="","",resumen!$B$5)</f>
        <v/>
      </c>
      <c r="AF57" s="37" t="str">
        <f>IF(B57="","",resumen!$B$7)</f>
        <v/>
      </c>
      <c r="AG57" s="37" t="str">
        <f>IF(D57="","",resumen!$B$14)</f>
        <v/>
      </c>
    </row>
    <row r="58" spans="1:33" x14ac:dyDescent="0.25">
      <c r="A58" s="4">
        <v>57</v>
      </c>
      <c r="B58" s="45"/>
      <c r="C58" s="109" t="str">
        <f t="shared" si="6"/>
        <v/>
      </c>
      <c r="D58" s="45"/>
      <c r="E58" s="4"/>
      <c r="F58" s="4"/>
      <c r="G58" s="46"/>
      <c r="H58" s="8"/>
      <c r="I58" s="34"/>
      <c r="J58" s="4"/>
      <c r="K58" s="24"/>
      <c r="L58" s="41"/>
      <c r="M58" s="44"/>
      <c r="N58" s="45"/>
      <c r="O58" s="45"/>
      <c r="P58" s="9"/>
      <c r="Q58" s="43" t="str">
        <f t="shared" si="7"/>
        <v/>
      </c>
      <c r="R58" s="118" t="str">
        <f>IF(M58="","",IFERROR(IF(VLOOKUP(M58,tablas!$K$3:$M$74,3,FALSE)="CEE","INCORRECTO","CORRECTO"),"CORRECTO"))</f>
        <v/>
      </c>
      <c r="S58" s="10"/>
      <c r="T58" s="49"/>
      <c r="U58" s="50"/>
      <c r="V58" s="49"/>
      <c r="W58" s="45"/>
      <c r="X58" s="45"/>
      <c r="Y58" s="54" t="str">
        <f t="shared" si="13"/>
        <v/>
      </c>
      <c r="Z58" s="55">
        <f t="shared" si="14"/>
        <v>0</v>
      </c>
      <c r="AA58" s="55">
        <f t="shared" si="15"/>
        <v>0</v>
      </c>
      <c r="AB58" s="55">
        <f t="shared" si="10"/>
        <v>0</v>
      </c>
      <c r="AC58" s="56" t="str">
        <f t="shared" si="11"/>
        <v/>
      </c>
      <c r="AD58" s="55" t="str">
        <f t="shared" si="12"/>
        <v/>
      </c>
      <c r="AE58" s="37" t="str">
        <f>IF(B58="","",resumen!$B$5)</f>
        <v/>
      </c>
      <c r="AF58" s="37" t="str">
        <f>IF(B58="","",resumen!$B$7)</f>
        <v/>
      </c>
      <c r="AG58" s="37" t="str">
        <f>IF(D58="","",resumen!$B$14)</f>
        <v/>
      </c>
    </row>
    <row r="59" spans="1:33" x14ac:dyDescent="0.25">
      <c r="A59" s="4">
        <v>58</v>
      </c>
      <c r="B59" s="45"/>
      <c r="C59" s="109" t="str">
        <f t="shared" si="6"/>
        <v/>
      </c>
      <c r="D59" s="45"/>
      <c r="E59" s="4"/>
      <c r="F59" s="4"/>
      <c r="G59" s="46"/>
      <c r="H59" s="8"/>
      <c r="I59" s="34"/>
      <c r="J59" s="4"/>
      <c r="K59" s="24"/>
      <c r="L59" s="41"/>
      <c r="M59" s="44"/>
      <c r="N59" s="45"/>
      <c r="O59" s="45"/>
      <c r="P59" s="9"/>
      <c r="Q59" s="43" t="str">
        <f t="shared" si="7"/>
        <v/>
      </c>
      <c r="R59" s="118" t="str">
        <f>IF(M59="","",IFERROR(IF(VLOOKUP(M59,tablas!$K$3:$M$74,3,FALSE)="CEE","INCORRECTO","CORRECTO"),"CORRECTO"))</f>
        <v/>
      </c>
      <c r="S59" s="10"/>
      <c r="T59" s="49"/>
      <c r="U59" s="50"/>
      <c r="V59" s="49"/>
      <c r="W59" s="45"/>
      <c r="X59" s="45"/>
      <c r="Y59" s="54" t="str">
        <f t="shared" si="13"/>
        <v/>
      </c>
      <c r="Z59" s="55">
        <f t="shared" si="14"/>
        <v>0</v>
      </c>
      <c r="AA59" s="55">
        <f t="shared" si="15"/>
        <v>0</v>
      </c>
      <c r="AB59" s="55">
        <f t="shared" si="10"/>
        <v>0</v>
      </c>
      <c r="AC59" s="56" t="str">
        <f t="shared" si="11"/>
        <v/>
      </c>
      <c r="AD59" s="55" t="str">
        <f t="shared" si="12"/>
        <v/>
      </c>
      <c r="AE59" s="37" t="str">
        <f>IF(B59="","",resumen!$B$5)</f>
        <v/>
      </c>
      <c r="AF59" s="37" t="str">
        <f>IF(B59="","",resumen!$B$7)</f>
        <v/>
      </c>
      <c r="AG59" s="37" t="str">
        <f>IF(D59="","",resumen!$B$14)</f>
        <v/>
      </c>
    </row>
    <row r="60" spans="1:33" x14ac:dyDescent="0.25">
      <c r="A60" s="4">
        <v>59</v>
      </c>
      <c r="B60" s="45"/>
      <c r="C60" s="109" t="str">
        <f t="shared" si="6"/>
        <v/>
      </c>
      <c r="D60" s="45"/>
      <c r="E60" s="4"/>
      <c r="F60" s="4"/>
      <c r="G60" s="46"/>
      <c r="H60" s="8"/>
      <c r="I60" s="34"/>
      <c r="J60" s="4"/>
      <c r="K60" s="24"/>
      <c r="L60" s="41"/>
      <c r="M60" s="44"/>
      <c r="N60" s="45"/>
      <c r="O60" s="45"/>
      <c r="P60" s="9"/>
      <c r="Q60" s="43" t="str">
        <f t="shared" si="7"/>
        <v/>
      </c>
      <c r="R60" s="118" t="str">
        <f>IF(M60="","",IFERROR(IF(VLOOKUP(M60,tablas!$K$3:$M$74,3,FALSE)="CEE","INCORRECTO","CORRECTO"),"CORRECTO"))</f>
        <v/>
      </c>
      <c r="S60" s="10"/>
      <c r="T60" s="49"/>
      <c r="U60" s="50"/>
      <c r="V60" s="49"/>
      <c r="W60" s="45"/>
      <c r="X60" s="45"/>
      <c r="Y60" s="54" t="str">
        <f t="shared" si="13"/>
        <v/>
      </c>
      <c r="Z60" s="55">
        <f t="shared" si="14"/>
        <v>0</v>
      </c>
      <c r="AA60" s="55">
        <f t="shared" si="15"/>
        <v>0</v>
      </c>
      <c r="AB60" s="55">
        <f t="shared" si="10"/>
        <v>0</v>
      </c>
      <c r="AC60" s="56" t="str">
        <f t="shared" si="11"/>
        <v/>
      </c>
      <c r="AD60" s="55" t="str">
        <f t="shared" si="12"/>
        <v/>
      </c>
      <c r="AE60" s="37" t="str">
        <f>IF(B60="","",resumen!$B$5)</f>
        <v/>
      </c>
      <c r="AF60" s="37" t="str">
        <f>IF(B60="","",resumen!$B$7)</f>
        <v/>
      </c>
      <c r="AG60" s="37" t="str">
        <f>IF(D60="","",resumen!$B$14)</f>
        <v/>
      </c>
    </row>
    <row r="61" spans="1:33" x14ac:dyDescent="0.25">
      <c r="A61" s="4">
        <v>60</v>
      </c>
      <c r="B61" s="45"/>
      <c r="C61" s="109" t="str">
        <f t="shared" si="6"/>
        <v/>
      </c>
      <c r="D61" s="45"/>
      <c r="E61" s="4"/>
      <c r="F61" s="4"/>
      <c r="G61" s="46"/>
      <c r="H61" s="8"/>
      <c r="I61" s="34"/>
      <c r="J61" s="4"/>
      <c r="K61" s="24"/>
      <c r="L61" s="41"/>
      <c r="M61" s="44"/>
      <c r="N61" s="45"/>
      <c r="O61" s="45"/>
      <c r="P61" s="9"/>
      <c r="Q61" s="43" t="str">
        <f t="shared" si="7"/>
        <v/>
      </c>
      <c r="R61" s="118" t="str">
        <f>IF(M61="","",IFERROR(IF(VLOOKUP(M61,tablas!$K$3:$M$74,3,FALSE)="CEE","INCORRECTO","CORRECTO"),"CORRECTO"))</f>
        <v/>
      </c>
      <c r="S61" s="10"/>
      <c r="T61" s="49"/>
      <c r="U61" s="50"/>
      <c r="V61" s="49"/>
      <c r="W61" s="45"/>
      <c r="X61" s="45"/>
      <c r="Y61" s="54" t="str">
        <f t="shared" si="13"/>
        <v/>
      </c>
      <c r="Z61" s="55">
        <f t="shared" si="14"/>
        <v>0</v>
      </c>
      <c r="AA61" s="55">
        <f t="shared" si="15"/>
        <v>0</v>
      </c>
      <c r="AB61" s="55">
        <f t="shared" si="10"/>
        <v>0</v>
      </c>
      <c r="AC61" s="56" t="str">
        <f t="shared" si="11"/>
        <v/>
      </c>
      <c r="AD61" s="55" t="str">
        <f t="shared" si="12"/>
        <v/>
      </c>
      <c r="AE61" s="37" t="str">
        <f>IF(B61="","",resumen!$B$5)</f>
        <v/>
      </c>
      <c r="AF61" s="37" t="str">
        <f>IF(B61="","",resumen!$B$7)</f>
        <v/>
      </c>
      <c r="AG61" s="37" t="str">
        <f>IF(D61="","",resumen!$B$14)</f>
        <v/>
      </c>
    </row>
    <row r="62" spans="1:33" x14ac:dyDescent="0.25">
      <c r="A62" s="4">
        <v>61</v>
      </c>
      <c r="B62" s="45"/>
      <c r="C62" s="109" t="str">
        <f t="shared" si="6"/>
        <v/>
      </c>
      <c r="D62" s="45"/>
      <c r="E62" s="4"/>
      <c r="F62" s="4"/>
      <c r="G62" s="46"/>
      <c r="H62" s="8"/>
      <c r="I62" s="34"/>
      <c r="J62" s="4"/>
      <c r="K62" s="24"/>
      <c r="L62" s="41"/>
      <c r="M62" s="44"/>
      <c r="N62" s="45"/>
      <c r="O62" s="45"/>
      <c r="P62" s="9"/>
      <c r="Q62" s="43" t="str">
        <f t="shared" si="7"/>
        <v/>
      </c>
      <c r="R62" s="118" t="str">
        <f>IF(M62="","",IFERROR(IF(VLOOKUP(M62,tablas!$K$3:$M$74,3,FALSE)="CEE","INCORRECTO","CORRECTO"),"CORRECTO"))</f>
        <v/>
      </c>
      <c r="S62" s="10"/>
      <c r="T62" s="49"/>
      <c r="U62" s="50"/>
      <c r="V62" s="49"/>
      <c r="W62" s="45"/>
      <c r="X62" s="45"/>
      <c r="Y62" s="54" t="str">
        <f t="shared" si="13"/>
        <v/>
      </c>
      <c r="Z62" s="55">
        <f t="shared" si="14"/>
        <v>0</v>
      </c>
      <c r="AA62" s="55">
        <f t="shared" si="15"/>
        <v>0</v>
      </c>
      <c r="AB62" s="55">
        <f t="shared" si="10"/>
        <v>0</v>
      </c>
      <c r="AC62" s="56" t="str">
        <f t="shared" si="11"/>
        <v/>
      </c>
      <c r="AD62" s="55" t="str">
        <f t="shared" si="12"/>
        <v/>
      </c>
      <c r="AE62" s="37" t="str">
        <f>IF(B62="","",resumen!$B$5)</f>
        <v/>
      </c>
      <c r="AF62" s="37" t="str">
        <f>IF(B62="","",resumen!$B$7)</f>
        <v/>
      </c>
      <c r="AG62" s="37" t="str">
        <f>IF(D62="","",resumen!$B$14)</f>
        <v/>
      </c>
    </row>
    <row r="63" spans="1:33" x14ac:dyDescent="0.25">
      <c r="A63" s="4">
        <v>62</v>
      </c>
      <c r="B63" s="45"/>
      <c r="C63" s="109" t="str">
        <f t="shared" si="6"/>
        <v/>
      </c>
      <c r="D63" s="45"/>
      <c r="E63" s="4"/>
      <c r="F63" s="4"/>
      <c r="G63" s="46"/>
      <c r="H63" s="8"/>
      <c r="I63" s="34"/>
      <c r="J63" s="4"/>
      <c r="K63" s="24"/>
      <c r="L63" s="41"/>
      <c r="M63" s="44"/>
      <c r="N63" s="45"/>
      <c r="O63" s="45"/>
      <c r="P63" s="9"/>
      <c r="Q63" s="43" t="str">
        <f t="shared" si="7"/>
        <v/>
      </c>
      <c r="R63" s="118" t="str">
        <f>IF(M63="","",IFERROR(IF(VLOOKUP(M63,tablas!$K$3:$M$74,3,FALSE)="CEE","INCORRECTO","CORRECTO"),"CORRECTO"))</f>
        <v/>
      </c>
      <c r="S63" s="10"/>
      <c r="T63" s="49"/>
      <c r="U63" s="50"/>
      <c r="V63" s="49"/>
      <c r="W63" s="45"/>
      <c r="X63" s="45"/>
      <c r="Y63" s="54" t="str">
        <f t="shared" si="13"/>
        <v/>
      </c>
      <c r="Z63" s="55">
        <f t="shared" si="14"/>
        <v>0</v>
      </c>
      <c r="AA63" s="55">
        <f t="shared" si="15"/>
        <v>0</v>
      </c>
      <c r="AB63" s="55">
        <f t="shared" si="10"/>
        <v>0</v>
      </c>
      <c r="AC63" s="56" t="str">
        <f t="shared" si="11"/>
        <v/>
      </c>
      <c r="AD63" s="55" t="str">
        <f t="shared" si="12"/>
        <v/>
      </c>
      <c r="AE63" s="37" t="str">
        <f>IF(B63="","",resumen!$B$5)</f>
        <v/>
      </c>
      <c r="AF63" s="37" t="str">
        <f>IF(B63="","",resumen!$B$7)</f>
        <v/>
      </c>
      <c r="AG63" s="37" t="str">
        <f>IF(D63="","",resumen!$B$14)</f>
        <v/>
      </c>
    </row>
    <row r="64" spans="1:33" x14ac:dyDescent="0.25">
      <c r="A64" s="4">
        <v>63</v>
      </c>
      <c r="B64" s="45"/>
      <c r="C64" s="109" t="str">
        <f t="shared" si="6"/>
        <v/>
      </c>
      <c r="D64" s="45"/>
      <c r="E64" s="4"/>
      <c r="F64" s="4"/>
      <c r="G64" s="46"/>
      <c r="H64" s="8"/>
      <c r="I64" s="34"/>
      <c r="J64" s="4"/>
      <c r="K64" s="24"/>
      <c r="L64" s="41"/>
      <c r="M64" s="44"/>
      <c r="N64" s="45"/>
      <c r="O64" s="45"/>
      <c r="P64" s="9"/>
      <c r="Q64" s="43" t="str">
        <f t="shared" si="7"/>
        <v/>
      </c>
      <c r="R64" s="118" t="str">
        <f>IF(M64="","",IFERROR(IF(VLOOKUP(M64,tablas!$K$3:$M$74,3,FALSE)="CEE","INCORRECTO","CORRECTO"),"CORRECTO"))</f>
        <v/>
      </c>
      <c r="S64" s="10"/>
      <c r="T64" s="49"/>
      <c r="U64" s="50"/>
      <c r="V64" s="49"/>
      <c r="W64" s="45"/>
      <c r="X64" s="45"/>
      <c r="Y64" s="54" t="str">
        <f t="shared" si="13"/>
        <v/>
      </c>
      <c r="Z64" s="55">
        <f t="shared" si="14"/>
        <v>0</v>
      </c>
      <c r="AA64" s="55">
        <f t="shared" si="15"/>
        <v>0</v>
      </c>
      <c r="AB64" s="55">
        <f t="shared" si="10"/>
        <v>0</v>
      </c>
      <c r="AC64" s="56" t="str">
        <f t="shared" si="11"/>
        <v/>
      </c>
      <c r="AD64" s="55" t="str">
        <f t="shared" si="12"/>
        <v/>
      </c>
      <c r="AE64" s="37" t="str">
        <f>IF(B64="","",resumen!$B$5)</f>
        <v/>
      </c>
      <c r="AF64" s="37" t="str">
        <f>IF(B64="","",resumen!$B$7)</f>
        <v/>
      </c>
      <c r="AG64" s="37" t="str">
        <f>IF(D64="","",resumen!$B$14)</f>
        <v/>
      </c>
    </row>
    <row r="65" spans="1:33" x14ac:dyDescent="0.25">
      <c r="A65" s="4">
        <v>64</v>
      </c>
      <c r="B65" s="45"/>
      <c r="C65" s="109" t="str">
        <f t="shared" si="6"/>
        <v/>
      </c>
      <c r="D65" s="45"/>
      <c r="E65" s="4"/>
      <c r="F65" s="4"/>
      <c r="G65" s="46"/>
      <c r="H65" s="8"/>
      <c r="I65" s="34"/>
      <c r="J65" s="4"/>
      <c r="K65" s="24"/>
      <c r="L65" s="41"/>
      <c r="M65" s="44"/>
      <c r="N65" s="45"/>
      <c r="O65" s="45"/>
      <c r="P65" s="9"/>
      <c r="Q65" s="43" t="str">
        <f t="shared" si="7"/>
        <v/>
      </c>
      <c r="R65" s="118" t="str">
        <f>IF(M65="","",IFERROR(IF(VLOOKUP(M65,tablas!$K$3:$M$74,3,FALSE)="CEE","INCORRECTO","CORRECTO"),"CORRECTO"))</f>
        <v/>
      </c>
      <c r="S65" s="10"/>
      <c r="T65" s="49"/>
      <c r="U65" s="50"/>
      <c r="V65" s="49"/>
      <c r="W65" s="45"/>
      <c r="X65" s="45"/>
      <c r="Y65" s="54" t="str">
        <f t="shared" si="13"/>
        <v/>
      </c>
      <c r="Z65" s="55">
        <f t="shared" si="14"/>
        <v>0</v>
      </c>
      <c r="AA65" s="55">
        <f t="shared" si="15"/>
        <v>0</v>
      </c>
      <c r="AB65" s="55">
        <f t="shared" si="10"/>
        <v>0</v>
      </c>
      <c r="AC65" s="56" t="str">
        <f t="shared" si="11"/>
        <v/>
      </c>
      <c r="AD65" s="55" t="str">
        <f t="shared" si="12"/>
        <v/>
      </c>
      <c r="AE65" s="37" t="str">
        <f>IF(B65="","",resumen!$B$5)</f>
        <v/>
      </c>
      <c r="AF65" s="37" t="str">
        <f>IF(B65="","",resumen!$B$7)</f>
        <v/>
      </c>
      <c r="AG65" s="37" t="str">
        <f>IF(D65="","",resumen!$B$14)</f>
        <v/>
      </c>
    </row>
    <row r="66" spans="1:33" x14ac:dyDescent="0.25">
      <c r="A66" s="4">
        <v>65</v>
      </c>
      <c r="B66" s="45"/>
      <c r="C66" s="109" t="str">
        <f t="shared" si="6"/>
        <v/>
      </c>
      <c r="D66" s="45"/>
      <c r="E66" s="4"/>
      <c r="F66" s="4"/>
      <c r="G66" s="46"/>
      <c r="H66" s="8"/>
      <c r="I66" s="34"/>
      <c r="J66" s="4"/>
      <c r="K66" s="24"/>
      <c r="L66" s="41"/>
      <c r="M66" s="44"/>
      <c r="N66" s="45"/>
      <c r="O66" s="45"/>
      <c r="P66" s="9"/>
      <c r="Q66" s="43" t="str">
        <f t="shared" si="7"/>
        <v/>
      </c>
      <c r="R66" s="118" t="str">
        <f>IF(M66="","",IFERROR(IF(VLOOKUP(M66,tablas!$K$3:$M$74,3,FALSE)="CEE","INCORRECTO","CORRECTO"),"CORRECTO"))</f>
        <v/>
      </c>
      <c r="S66" s="10"/>
      <c r="T66" s="49"/>
      <c r="U66" s="50"/>
      <c r="V66" s="49"/>
      <c r="W66" s="45"/>
      <c r="X66" s="45"/>
      <c r="Y66" s="54" t="str">
        <f t="shared" ref="Y66:Y97" si="16">IF(B66="","",IF(AND(J66&gt;0,Q66&gt;29),1,0))</f>
        <v/>
      </c>
      <c r="Z66" s="55">
        <f t="shared" ref="Z66:Z97" si="17">IF(Y66=0,0,IF(I66&gt;64,2,0))</f>
        <v>0</v>
      </c>
      <c r="AA66" s="55">
        <f t="shared" ref="AA66:AA97" si="18">IF(Y66=0,0,IF(K66&lt;&gt;"",(Y66+Z66),0))</f>
        <v>0</v>
      </c>
      <c r="AB66" s="55">
        <f t="shared" si="10"/>
        <v>0</v>
      </c>
      <c r="AC66" s="56" t="str">
        <f t="shared" si="11"/>
        <v/>
      </c>
      <c r="AD66" s="55" t="str">
        <f t="shared" si="12"/>
        <v/>
      </c>
      <c r="AE66" s="37" t="str">
        <f>IF(B66="","",resumen!$B$5)</f>
        <v/>
      </c>
      <c r="AF66" s="37" t="str">
        <f>IF(B66="","",resumen!$B$7)</f>
        <v/>
      </c>
      <c r="AG66" s="37" t="str">
        <f>IF(D66="","",resumen!$B$14)</f>
        <v/>
      </c>
    </row>
    <row r="67" spans="1:33" x14ac:dyDescent="0.25">
      <c r="A67" s="4">
        <v>66</v>
      </c>
      <c r="B67" s="45"/>
      <c r="C67" s="109" t="str">
        <f t="shared" ref="C67:C130" si="19">IF(B67="","",IF(NOT(OR(AND(LEN(B67)=9,ISNUMBER(VALUE(LEFT(B67,8))),ISNUMBER(SEARCH(RIGHT(B67,1),"TRWAGMYFPDXBNJZSQVHLCKE"))),AND(LEN(B67)=9,OR(LEFT(B67,1)="X",LEFT(B67,1)="Y",LEFT(B67,1)="Z"),ISNUMBER(VALUE(MID(B67,2,7))),ISNUMBER(SEARCH(RIGHT(B67,1),"TRWAGMYFPDXBNJZSQVHLCKE"))))),"FORMATO ERRÓNEO",IF(IF(OR(LEFT(B67,1)="X",LEFT(B67,1)="Y",LEFT(B67,1)="Z"),MID("TRWAGMYFPDXBNJZSQVHLCKE",MOD(VALUE(LEFT(SUBSTITUTE(SUBSTITUTE(SUBSTITUTE(B67,"X","0"),"Y","1"),"Z","2"),8)),23)+1,1),MID("TRWAGMYFPDXBNJZSQVHLCKE",MOD(VALUE(LEFT(B67,8)),23)+1,1))=RIGHT(B67,1),"CORRECTO","INCORRECTO")))</f>
        <v/>
      </c>
      <c r="D67" s="45"/>
      <c r="E67" s="4"/>
      <c r="F67" s="4"/>
      <c r="G67" s="46"/>
      <c r="H67" s="8"/>
      <c r="I67" s="34"/>
      <c r="J67" s="4"/>
      <c r="K67" s="24"/>
      <c r="L67" s="41"/>
      <c r="M67" s="44"/>
      <c r="N67" s="45"/>
      <c r="O67" s="45"/>
      <c r="P67" s="9"/>
      <c r="Q67" s="43" t="str">
        <f t="shared" ref="Q67:Q130" si="20">IF(B67="","",IFERROR(_xlfn.DAYS(P67,O67)+1,""))</f>
        <v/>
      </c>
      <c r="R67" s="118" t="str">
        <f>IF(M67="","",IFERROR(IF(VLOOKUP(M67,tablas!$K$3:$M$74,3,FALSE)="CEE","INCORRECTO","CORRECTO"),"CORRECTO"))</f>
        <v/>
      </c>
      <c r="S67" s="10"/>
      <c r="T67" s="49"/>
      <c r="U67" s="50"/>
      <c r="V67" s="49"/>
      <c r="W67" s="45"/>
      <c r="X67" s="45"/>
      <c r="Y67" s="54" t="str">
        <f t="shared" si="16"/>
        <v/>
      </c>
      <c r="Z67" s="55">
        <f t="shared" si="17"/>
        <v>0</v>
      </c>
      <c r="AA67" s="55">
        <f t="shared" si="18"/>
        <v>0</v>
      </c>
      <c r="AB67" s="55">
        <f t="shared" ref="AB67:AB130" si="21">SUM(Y67:AA67)</f>
        <v>0</v>
      </c>
      <c r="AC67" s="56" t="str">
        <f t="shared" ref="AC67:AC130" si="22">IF(AB67&gt;0,F67,"")</f>
        <v/>
      </c>
      <c r="AD67" s="55" t="str">
        <f t="shared" ref="AD67:AD130" si="23">IF(AA67&gt;0,1,"")</f>
        <v/>
      </c>
      <c r="AE67" s="37" t="str">
        <f>IF(B67="","",resumen!$B$5)</f>
        <v/>
      </c>
      <c r="AF67" s="37" t="str">
        <f>IF(B67="","",resumen!$B$7)</f>
        <v/>
      </c>
      <c r="AG67" s="37" t="str">
        <f>IF(D67="","",resumen!$B$14)</f>
        <v/>
      </c>
    </row>
    <row r="68" spans="1:33" x14ac:dyDescent="0.25">
      <c r="A68" s="4">
        <v>67</v>
      </c>
      <c r="B68" s="45"/>
      <c r="C68" s="109" t="str">
        <f t="shared" si="19"/>
        <v/>
      </c>
      <c r="D68" s="45"/>
      <c r="E68" s="4"/>
      <c r="F68" s="4"/>
      <c r="G68" s="46"/>
      <c r="H68" s="8"/>
      <c r="I68" s="34"/>
      <c r="J68" s="4"/>
      <c r="K68" s="24"/>
      <c r="L68" s="41"/>
      <c r="M68" s="44"/>
      <c r="N68" s="45"/>
      <c r="O68" s="45"/>
      <c r="P68" s="9"/>
      <c r="Q68" s="43" t="str">
        <f t="shared" si="20"/>
        <v/>
      </c>
      <c r="R68" s="118" t="str">
        <f>IF(M68="","",IFERROR(IF(VLOOKUP(M68,tablas!$K$3:$M$74,3,FALSE)="CEE","INCORRECTO","CORRECTO"),"CORRECTO"))</f>
        <v/>
      </c>
      <c r="S68" s="10"/>
      <c r="T68" s="49"/>
      <c r="U68" s="50"/>
      <c r="V68" s="49"/>
      <c r="W68" s="45"/>
      <c r="X68" s="45"/>
      <c r="Y68" s="54" t="str">
        <f t="shared" si="16"/>
        <v/>
      </c>
      <c r="Z68" s="55">
        <f t="shared" si="17"/>
        <v>0</v>
      </c>
      <c r="AA68" s="55">
        <f t="shared" si="18"/>
        <v>0</v>
      </c>
      <c r="AB68" s="55">
        <f t="shared" si="21"/>
        <v>0</v>
      </c>
      <c r="AC68" s="56" t="str">
        <f t="shared" si="22"/>
        <v/>
      </c>
      <c r="AD68" s="55" t="str">
        <f t="shared" si="23"/>
        <v/>
      </c>
      <c r="AE68" s="37" t="str">
        <f>IF(B68="","",resumen!$B$5)</f>
        <v/>
      </c>
      <c r="AF68" s="37" t="str">
        <f>IF(B68="","",resumen!$B$7)</f>
        <v/>
      </c>
      <c r="AG68" s="37" t="str">
        <f>IF(D68="","",resumen!$B$14)</f>
        <v/>
      </c>
    </row>
    <row r="69" spans="1:33" x14ac:dyDescent="0.25">
      <c r="A69" s="4">
        <v>68</v>
      </c>
      <c r="B69" s="45"/>
      <c r="C69" s="109" t="str">
        <f t="shared" si="19"/>
        <v/>
      </c>
      <c r="D69" s="45"/>
      <c r="E69" s="4"/>
      <c r="F69" s="4"/>
      <c r="G69" s="46"/>
      <c r="H69" s="8"/>
      <c r="I69" s="34"/>
      <c r="J69" s="4"/>
      <c r="K69" s="24"/>
      <c r="L69" s="41"/>
      <c r="M69" s="44"/>
      <c r="N69" s="45"/>
      <c r="O69" s="45"/>
      <c r="P69" s="9"/>
      <c r="Q69" s="43" t="str">
        <f t="shared" si="20"/>
        <v/>
      </c>
      <c r="R69" s="118" t="str">
        <f>IF(M69="","",IFERROR(IF(VLOOKUP(M69,tablas!$K$3:$M$74,3,FALSE)="CEE","INCORRECTO","CORRECTO"),"CORRECTO"))</f>
        <v/>
      </c>
      <c r="S69" s="10"/>
      <c r="T69" s="49"/>
      <c r="U69" s="50"/>
      <c r="V69" s="49"/>
      <c r="W69" s="45"/>
      <c r="X69" s="45"/>
      <c r="Y69" s="54" t="str">
        <f t="shared" si="16"/>
        <v/>
      </c>
      <c r="Z69" s="55">
        <f t="shared" si="17"/>
        <v>0</v>
      </c>
      <c r="AA69" s="55">
        <f t="shared" si="18"/>
        <v>0</v>
      </c>
      <c r="AB69" s="55">
        <f t="shared" si="21"/>
        <v>0</v>
      </c>
      <c r="AC69" s="56" t="str">
        <f t="shared" si="22"/>
        <v/>
      </c>
      <c r="AD69" s="55" t="str">
        <f t="shared" si="23"/>
        <v/>
      </c>
      <c r="AE69" s="37" t="str">
        <f>IF(B69="","",resumen!$B$5)</f>
        <v/>
      </c>
      <c r="AF69" s="37" t="str">
        <f>IF(B69="","",resumen!$B$7)</f>
        <v/>
      </c>
      <c r="AG69" s="37" t="str">
        <f>IF(D69="","",resumen!$B$14)</f>
        <v/>
      </c>
    </row>
    <row r="70" spans="1:33" x14ac:dyDescent="0.25">
      <c r="A70" s="4">
        <v>69</v>
      </c>
      <c r="B70" s="45"/>
      <c r="C70" s="109" t="str">
        <f t="shared" si="19"/>
        <v/>
      </c>
      <c r="D70" s="45"/>
      <c r="E70" s="4"/>
      <c r="F70" s="4"/>
      <c r="G70" s="46"/>
      <c r="H70" s="8"/>
      <c r="I70" s="34"/>
      <c r="J70" s="4"/>
      <c r="K70" s="24"/>
      <c r="L70" s="41"/>
      <c r="M70" s="44"/>
      <c r="N70" s="45"/>
      <c r="O70" s="45"/>
      <c r="P70" s="9"/>
      <c r="Q70" s="43" t="str">
        <f t="shared" si="20"/>
        <v/>
      </c>
      <c r="R70" s="118" t="str">
        <f>IF(M70="","",IFERROR(IF(VLOOKUP(M70,tablas!$K$3:$M$74,3,FALSE)="CEE","INCORRECTO","CORRECTO"),"CORRECTO"))</f>
        <v/>
      </c>
      <c r="S70" s="10"/>
      <c r="T70" s="49"/>
      <c r="U70" s="50"/>
      <c r="V70" s="49"/>
      <c r="W70" s="45"/>
      <c r="X70" s="45"/>
      <c r="Y70" s="54" t="str">
        <f t="shared" si="16"/>
        <v/>
      </c>
      <c r="Z70" s="55">
        <f t="shared" si="17"/>
        <v>0</v>
      </c>
      <c r="AA70" s="55">
        <f t="shared" si="18"/>
        <v>0</v>
      </c>
      <c r="AB70" s="55">
        <f t="shared" si="21"/>
        <v>0</v>
      </c>
      <c r="AC70" s="56" t="str">
        <f t="shared" si="22"/>
        <v/>
      </c>
      <c r="AD70" s="55" t="str">
        <f t="shared" si="23"/>
        <v/>
      </c>
      <c r="AE70" s="37" t="str">
        <f>IF(B70="","",resumen!$B$5)</f>
        <v/>
      </c>
      <c r="AF70" s="37" t="str">
        <f>IF(B70="","",resumen!$B$7)</f>
        <v/>
      </c>
      <c r="AG70" s="37" t="str">
        <f>IF(D70="","",resumen!$B$14)</f>
        <v/>
      </c>
    </row>
    <row r="71" spans="1:33" x14ac:dyDescent="0.25">
      <c r="A71" s="4">
        <v>70</v>
      </c>
      <c r="B71" s="45"/>
      <c r="C71" s="109" t="str">
        <f t="shared" si="19"/>
        <v/>
      </c>
      <c r="D71" s="45"/>
      <c r="E71" s="4"/>
      <c r="F71" s="4"/>
      <c r="G71" s="46"/>
      <c r="H71" s="8"/>
      <c r="I71" s="34"/>
      <c r="J71" s="4"/>
      <c r="K71" s="24"/>
      <c r="L71" s="41"/>
      <c r="M71" s="44"/>
      <c r="N71" s="45"/>
      <c r="O71" s="45"/>
      <c r="P71" s="9"/>
      <c r="Q71" s="43" t="str">
        <f t="shared" si="20"/>
        <v/>
      </c>
      <c r="R71" s="118" t="str">
        <f>IF(M71="","",IFERROR(IF(VLOOKUP(M71,tablas!$K$3:$M$74,3,FALSE)="CEE","INCORRECTO","CORRECTO"),"CORRECTO"))</f>
        <v/>
      </c>
      <c r="S71" s="10"/>
      <c r="T71" s="49"/>
      <c r="U71" s="50"/>
      <c r="V71" s="49"/>
      <c r="W71" s="45"/>
      <c r="X71" s="45"/>
      <c r="Y71" s="54" t="str">
        <f t="shared" si="16"/>
        <v/>
      </c>
      <c r="Z71" s="55">
        <f t="shared" si="17"/>
        <v>0</v>
      </c>
      <c r="AA71" s="55">
        <f t="shared" si="18"/>
        <v>0</v>
      </c>
      <c r="AB71" s="55">
        <f t="shared" si="21"/>
        <v>0</v>
      </c>
      <c r="AC71" s="56" t="str">
        <f t="shared" si="22"/>
        <v/>
      </c>
      <c r="AD71" s="55" t="str">
        <f t="shared" si="23"/>
        <v/>
      </c>
      <c r="AE71" s="37" t="str">
        <f>IF(B71="","",resumen!$B$5)</f>
        <v/>
      </c>
      <c r="AF71" s="37" t="str">
        <f>IF(B71="","",resumen!$B$7)</f>
        <v/>
      </c>
      <c r="AG71" s="37" t="str">
        <f>IF(D71="","",resumen!$B$14)</f>
        <v/>
      </c>
    </row>
    <row r="72" spans="1:33" x14ac:dyDescent="0.25">
      <c r="A72" s="4">
        <v>71</v>
      </c>
      <c r="B72" s="45"/>
      <c r="C72" s="109" t="str">
        <f t="shared" si="19"/>
        <v/>
      </c>
      <c r="D72" s="45"/>
      <c r="E72" s="4"/>
      <c r="F72" s="4"/>
      <c r="G72" s="46"/>
      <c r="H72" s="8"/>
      <c r="I72" s="34"/>
      <c r="J72" s="4"/>
      <c r="K72" s="24"/>
      <c r="L72" s="41"/>
      <c r="M72" s="44"/>
      <c r="N72" s="45"/>
      <c r="O72" s="45"/>
      <c r="P72" s="9"/>
      <c r="Q72" s="43" t="str">
        <f t="shared" si="20"/>
        <v/>
      </c>
      <c r="R72" s="118" t="str">
        <f>IF(M72="","",IFERROR(IF(VLOOKUP(M72,tablas!$K$3:$M$74,3,FALSE)="CEE","INCORRECTO","CORRECTO"),"CORRECTO"))</f>
        <v/>
      </c>
      <c r="S72" s="10"/>
      <c r="T72" s="49"/>
      <c r="U72" s="50"/>
      <c r="V72" s="49"/>
      <c r="W72" s="45"/>
      <c r="X72" s="45"/>
      <c r="Y72" s="54" t="str">
        <f t="shared" si="16"/>
        <v/>
      </c>
      <c r="Z72" s="55">
        <f t="shared" si="17"/>
        <v>0</v>
      </c>
      <c r="AA72" s="55">
        <f t="shared" si="18"/>
        <v>0</v>
      </c>
      <c r="AB72" s="55">
        <f t="shared" si="21"/>
        <v>0</v>
      </c>
      <c r="AC72" s="56" t="str">
        <f t="shared" si="22"/>
        <v/>
      </c>
      <c r="AD72" s="55" t="str">
        <f t="shared" si="23"/>
        <v/>
      </c>
      <c r="AE72" s="37" t="str">
        <f>IF(B72="","",resumen!$B$5)</f>
        <v/>
      </c>
      <c r="AF72" s="37" t="str">
        <f>IF(B72="","",resumen!$B$7)</f>
        <v/>
      </c>
      <c r="AG72" s="37" t="str">
        <f>IF(D72="","",resumen!$B$14)</f>
        <v/>
      </c>
    </row>
    <row r="73" spans="1:33" x14ac:dyDescent="0.25">
      <c r="A73" s="4">
        <v>72</v>
      </c>
      <c r="B73" s="45"/>
      <c r="C73" s="109" t="str">
        <f t="shared" si="19"/>
        <v/>
      </c>
      <c r="D73" s="45"/>
      <c r="E73" s="4"/>
      <c r="F73" s="4"/>
      <c r="G73" s="46"/>
      <c r="H73" s="8"/>
      <c r="I73" s="34"/>
      <c r="J73" s="4"/>
      <c r="K73" s="24"/>
      <c r="L73" s="41"/>
      <c r="M73" s="44"/>
      <c r="N73" s="45"/>
      <c r="O73" s="45"/>
      <c r="P73" s="9"/>
      <c r="Q73" s="43" t="str">
        <f t="shared" si="20"/>
        <v/>
      </c>
      <c r="R73" s="118" t="str">
        <f>IF(M73="","",IFERROR(IF(VLOOKUP(M73,tablas!$K$3:$M$74,3,FALSE)="CEE","INCORRECTO","CORRECTO"),"CORRECTO"))</f>
        <v/>
      </c>
      <c r="S73" s="10"/>
      <c r="T73" s="49"/>
      <c r="U73" s="50"/>
      <c r="V73" s="49"/>
      <c r="W73" s="45"/>
      <c r="X73" s="45"/>
      <c r="Y73" s="54" t="str">
        <f t="shared" si="16"/>
        <v/>
      </c>
      <c r="Z73" s="55">
        <f t="shared" si="17"/>
        <v>0</v>
      </c>
      <c r="AA73" s="55">
        <f t="shared" si="18"/>
        <v>0</v>
      </c>
      <c r="AB73" s="55">
        <f t="shared" si="21"/>
        <v>0</v>
      </c>
      <c r="AC73" s="56" t="str">
        <f t="shared" si="22"/>
        <v/>
      </c>
      <c r="AD73" s="55" t="str">
        <f t="shared" si="23"/>
        <v/>
      </c>
      <c r="AE73" s="37" t="str">
        <f>IF(B73="","",resumen!$B$5)</f>
        <v/>
      </c>
      <c r="AF73" s="37" t="str">
        <f>IF(B73="","",resumen!$B$7)</f>
        <v/>
      </c>
      <c r="AG73" s="37" t="str">
        <f>IF(D73="","",resumen!$B$14)</f>
        <v/>
      </c>
    </row>
    <row r="74" spans="1:33" x14ac:dyDescent="0.25">
      <c r="A74" s="4">
        <v>73</v>
      </c>
      <c r="B74" s="45"/>
      <c r="C74" s="109" t="str">
        <f t="shared" si="19"/>
        <v/>
      </c>
      <c r="D74" s="45"/>
      <c r="E74" s="4"/>
      <c r="F74" s="4"/>
      <c r="G74" s="46"/>
      <c r="H74" s="8"/>
      <c r="I74" s="34"/>
      <c r="J74" s="4"/>
      <c r="K74" s="24"/>
      <c r="L74" s="41"/>
      <c r="M74" s="44"/>
      <c r="N74" s="45"/>
      <c r="O74" s="45"/>
      <c r="P74" s="9"/>
      <c r="Q74" s="43" t="str">
        <f t="shared" si="20"/>
        <v/>
      </c>
      <c r="R74" s="118" t="str">
        <f>IF(M74="","",IFERROR(IF(VLOOKUP(M74,tablas!$K$3:$M$74,3,FALSE)="CEE","INCORRECTO","CORRECTO"),"CORRECTO"))</f>
        <v/>
      </c>
      <c r="S74" s="10"/>
      <c r="T74" s="49"/>
      <c r="U74" s="50"/>
      <c r="V74" s="49"/>
      <c r="W74" s="45"/>
      <c r="X74" s="45"/>
      <c r="Y74" s="54" t="str">
        <f t="shared" si="16"/>
        <v/>
      </c>
      <c r="Z74" s="55">
        <f t="shared" si="17"/>
        <v>0</v>
      </c>
      <c r="AA74" s="55">
        <f t="shared" si="18"/>
        <v>0</v>
      </c>
      <c r="AB74" s="55">
        <f t="shared" si="21"/>
        <v>0</v>
      </c>
      <c r="AC74" s="56" t="str">
        <f t="shared" si="22"/>
        <v/>
      </c>
      <c r="AD74" s="55" t="str">
        <f t="shared" si="23"/>
        <v/>
      </c>
      <c r="AE74" s="37" t="str">
        <f>IF(B74="","",resumen!$B$5)</f>
        <v/>
      </c>
      <c r="AF74" s="37" t="str">
        <f>IF(B74="","",resumen!$B$7)</f>
        <v/>
      </c>
      <c r="AG74" s="37" t="str">
        <f>IF(D74="","",resumen!$B$14)</f>
        <v/>
      </c>
    </row>
    <row r="75" spans="1:33" x14ac:dyDescent="0.25">
      <c r="A75" s="4">
        <v>74</v>
      </c>
      <c r="B75" s="45"/>
      <c r="C75" s="109" t="str">
        <f t="shared" si="19"/>
        <v/>
      </c>
      <c r="D75" s="45"/>
      <c r="E75" s="4"/>
      <c r="F75" s="4"/>
      <c r="G75" s="46"/>
      <c r="H75" s="8"/>
      <c r="I75" s="34"/>
      <c r="J75" s="4"/>
      <c r="K75" s="24"/>
      <c r="L75" s="41"/>
      <c r="M75" s="44"/>
      <c r="N75" s="45"/>
      <c r="O75" s="45"/>
      <c r="P75" s="9"/>
      <c r="Q75" s="43" t="str">
        <f t="shared" si="20"/>
        <v/>
      </c>
      <c r="R75" s="118" t="str">
        <f>IF(M75="","",IFERROR(IF(VLOOKUP(M75,tablas!$K$3:$M$74,3,FALSE)="CEE","INCORRECTO","CORRECTO"),"CORRECTO"))</f>
        <v/>
      </c>
      <c r="S75" s="10"/>
      <c r="T75" s="49"/>
      <c r="U75" s="50"/>
      <c r="V75" s="49"/>
      <c r="W75" s="45"/>
      <c r="X75" s="45"/>
      <c r="Y75" s="54" t="str">
        <f t="shared" si="16"/>
        <v/>
      </c>
      <c r="Z75" s="55">
        <f t="shared" si="17"/>
        <v>0</v>
      </c>
      <c r="AA75" s="55">
        <f t="shared" si="18"/>
        <v>0</v>
      </c>
      <c r="AB75" s="55">
        <f t="shared" si="21"/>
        <v>0</v>
      </c>
      <c r="AC75" s="56" t="str">
        <f t="shared" si="22"/>
        <v/>
      </c>
      <c r="AD75" s="55" t="str">
        <f t="shared" si="23"/>
        <v/>
      </c>
      <c r="AE75" s="37" t="str">
        <f>IF(B75="","",resumen!$B$5)</f>
        <v/>
      </c>
      <c r="AF75" s="37" t="str">
        <f>IF(B75="","",resumen!$B$7)</f>
        <v/>
      </c>
      <c r="AG75" s="37" t="str">
        <f>IF(D75="","",resumen!$B$14)</f>
        <v/>
      </c>
    </row>
    <row r="76" spans="1:33" x14ac:dyDescent="0.25">
      <c r="A76" s="4">
        <v>75</v>
      </c>
      <c r="B76" s="45"/>
      <c r="C76" s="109" t="str">
        <f t="shared" si="19"/>
        <v/>
      </c>
      <c r="D76" s="45"/>
      <c r="E76" s="4"/>
      <c r="F76" s="4"/>
      <c r="G76" s="46"/>
      <c r="H76" s="8"/>
      <c r="I76" s="34"/>
      <c r="J76" s="4"/>
      <c r="K76" s="24"/>
      <c r="L76" s="41"/>
      <c r="M76" s="44"/>
      <c r="N76" s="45"/>
      <c r="O76" s="45"/>
      <c r="P76" s="9"/>
      <c r="Q76" s="43" t="str">
        <f t="shared" si="20"/>
        <v/>
      </c>
      <c r="R76" s="118" t="str">
        <f>IF(M76="","",IFERROR(IF(VLOOKUP(M76,tablas!$K$3:$M$74,3,FALSE)="CEE","INCORRECTO","CORRECTO"),"CORRECTO"))</f>
        <v/>
      </c>
      <c r="S76" s="10"/>
      <c r="T76" s="49"/>
      <c r="U76" s="50"/>
      <c r="V76" s="49"/>
      <c r="W76" s="45"/>
      <c r="X76" s="45"/>
      <c r="Y76" s="54" t="str">
        <f t="shared" si="16"/>
        <v/>
      </c>
      <c r="Z76" s="55">
        <f t="shared" si="17"/>
        <v>0</v>
      </c>
      <c r="AA76" s="55">
        <f t="shared" si="18"/>
        <v>0</v>
      </c>
      <c r="AB76" s="55">
        <f t="shared" si="21"/>
        <v>0</v>
      </c>
      <c r="AC76" s="56" t="str">
        <f t="shared" si="22"/>
        <v/>
      </c>
      <c r="AD76" s="55" t="str">
        <f t="shared" si="23"/>
        <v/>
      </c>
      <c r="AE76" s="37" t="str">
        <f>IF(B76="","",resumen!$B$5)</f>
        <v/>
      </c>
      <c r="AF76" s="37" t="str">
        <f>IF(B76="","",resumen!$B$7)</f>
        <v/>
      </c>
      <c r="AG76" s="37" t="str">
        <f>IF(D76="","",resumen!$B$14)</f>
        <v/>
      </c>
    </row>
    <row r="77" spans="1:33" x14ac:dyDescent="0.25">
      <c r="A77" s="4">
        <v>76</v>
      </c>
      <c r="B77" s="45"/>
      <c r="C77" s="109" t="str">
        <f t="shared" si="19"/>
        <v/>
      </c>
      <c r="D77" s="45"/>
      <c r="E77" s="4"/>
      <c r="F77" s="4"/>
      <c r="G77" s="46"/>
      <c r="H77" s="8"/>
      <c r="I77" s="34"/>
      <c r="J77" s="4"/>
      <c r="K77" s="24"/>
      <c r="L77" s="41"/>
      <c r="M77" s="44"/>
      <c r="N77" s="45"/>
      <c r="O77" s="45"/>
      <c r="P77" s="9"/>
      <c r="Q77" s="43" t="str">
        <f t="shared" si="20"/>
        <v/>
      </c>
      <c r="R77" s="118" t="str">
        <f>IF(M77="","",IFERROR(IF(VLOOKUP(M77,tablas!$K$3:$M$74,3,FALSE)="CEE","INCORRECTO","CORRECTO"),"CORRECTO"))</f>
        <v/>
      </c>
      <c r="S77" s="10"/>
      <c r="T77" s="49"/>
      <c r="U77" s="50"/>
      <c r="V77" s="49"/>
      <c r="W77" s="45"/>
      <c r="X77" s="45"/>
      <c r="Y77" s="54" t="str">
        <f t="shared" si="16"/>
        <v/>
      </c>
      <c r="Z77" s="55">
        <f t="shared" si="17"/>
        <v>0</v>
      </c>
      <c r="AA77" s="55">
        <f t="shared" si="18"/>
        <v>0</v>
      </c>
      <c r="AB77" s="55">
        <f t="shared" si="21"/>
        <v>0</v>
      </c>
      <c r="AC77" s="56" t="str">
        <f t="shared" si="22"/>
        <v/>
      </c>
      <c r="AD77" s="55" t="str">
        <f t="shared" si="23"/>
        <v/>
      </c>
      <c r="AE77" s="37" t="str">
        <f>IF(B77="","",resumen!$B$5)</f>
        <v/>
      </c>
      <c r="AF77" s="37" t="str">
        <f>IF(B77="","",resumen!$B$7)</f>
        <v/>
      </c>
      <c r="AG77" s="37" t="str">
        <f>IF(D77="","",resumen!$B$14)</f>
        <v/>
      </c>
    </row>
    <row r="78" spans="1:33" x14ac:dyDescent="0.25">
      <c r="A78" s="4">
        <v>77</v>
      </c>
      <c r="B78" s="45"/>
      <c r="C78" s="109" t="str">
        <f t="shared" si="19"/>
        <v/>
      </c>
      <c r="D78" s="45"/>
      <c r="E78" s="4"/>
      <c r="F78" s="4"/>
      <c r="G78" s="46"/>
      <c r="H78" s="8"/>
      <c r="I78" s="34"/>
      <c r="J78" s="4"/>
      <c r="K78" s="24"/>
      <c r="L78" s="41"/>
      <c r="M78" s="44"/>
      <c r="N78" s="45"/>
      <c r="O78" s="45"/>
      <c r="P78" s="9"/>
      <c r="Q78" s="43" t="str">
        <f t="shared" si="20"/>
        <v/>
      </c>
      <c r="R78" s="118" t="str">
        <f>IF(M78="","",IFERROR(IF(VLOOKUP(M78,tablas!$K$3:$M$74,3,FALSE)="CEE","INCORRECTO","CORRECTO"),"CORRECTO"))</f>
        <v/>
      </c>
      <c r="S78" s="10"/>
      <c r="T78" s="49"/>
      <c r="U78" s="50"/>
      <c r="V78" s="49"/>
      <c r="W78" s="45"/>
      <c r="X78" s="45"/>
      <c r="Y78" s="54" t="str">
        <f t="shared" si="16"/>
        <v/>
      </c>
      <c r="Z78" s="55">
        <f t="shared" si="17"/>
        <v>0</v>
      </c>
      <c r="AA78" s="55">
        <f t="shared" si="18"/>
        <v>0</v>
      </c>
      <c r="AB78" s="55">
        <f t="shared" si="21"/>
        <v>0</v>
      </c>
      <c r="AC78" s="56" t="str">
        <f t="shared" si="22"/>
        <v/>
      </c>
      <c r="AD78" s="55" t="str">
        <f t="shared" si="23"/>
        <v/>
      </c>
      <c r="AE78" s="37" t="str">
        <f>IF(B78="","",resumen!$B$5)</f>
        <v/>
      </c>
      <c r="AF78" s="37" t="str">
        <f>IF(B78="","",resumen!$B$7)</f>
        <v/>
      </c>
      <c r="AG78" s="37" t="str">
        <f>IF(D78="","",resumen!$B$14)</f>
        <v/>
      </c>
    </row>
    <row r="79" spans="1:33" x14ac:dyDescent="0.25">
      <c r="A79" s="4">
        <v>78</v>
      </c>
      <c r="B79" s="45"/>
      <c r="C79" s="109" t="str">
        <f t="shared" si="19"/>
        <v/>
      </c>
      <c r="D79" s="45"/>
      <c r="E79" s="4"/>
      <c r="F79" s="4"/>
      <c r="G79" s="46"/>
      <c r="H79" s="8"/>
      <c r="I79" s="34"/>
      <c r="J79" s="4"/>
      <c r="K79" s="24"/>
      <c r="L79" s="41"/>
      <c r="M79" s="44"/>
      <c r="N79" s="45"/>
      <c r="O79" s="45"/>
      <c r="P79" s="9"/>
      <c r="Q79" s="43" t="str">
        <f t="shared" si="20"/>
        <v/>
      </c>
      <c r="R79" s="118" t="str">
        <f>IF(M79="","",IFERROR(IF(VLOOKUP(M79,tablas!$K$3:$M$74,3,FALSE)="CEE","INCORRECTO","CORRECTO"),"CORRECTO"))</f>
        <v/>
      </c>
      <c r="S79" s="10"/>
      <c r="T79" s="49"/>
      <c r="U79" s="50"/>
      <c r="V79" s="49"/>
      <c r="W79" s="45"/>
      <c r="X79" s="45"/>
      <c r="Y79" s="54" t="str">
        <f t="shared" si="16"/>
        <v/>
      </c>
      <c r="Z79" s="55">
        <f t="shared" si="17"/>
        <v>0</v>
      </c>
      <c r="AA79" s="55">
        <f t="shared" si="18"/>
        <v>0</v>
      </c>
      <c r="AB79" s="55">
        <f t="shared" si="21"/>
        <v>0</v>
      </c>
      <c r="AC79" s="56" t="str">
        <f t="shared" si="22"/>
        <v/>
      </c>
      <c r="AD79" s="55" t="str">
        <f t="shared" si="23"/>
        <v/>
      </c>
      <c r="AE79" s="37" t="str">
        <f>IF(B79="","",resumen!$B$5)</f>
        <v/>
      </c>
      <c r="AF79" s="37" t="str">
        <f>IF(B79="","",resumen!$B$7)</f>
        <v/>
      </c>
      <c r="AG79" s="37" t="str">
        <f>IF(D79="","",resumen!$B$14)</f>
        <v/>
      </c>
    </row>
    <row r="80" spans="1:33" x14ac:dyDescent="0.25">
      <c r="A80" s="4">
        <v>79</v>
      </c>
      <c r="B80" s="45"/>
      <c r="C80" s="109" t="str">
        <f t="shared" si="19"/>
        <v/>
      </c>
      <c r="D80" s="45"/>
      <c r="E80" s="4"/>
      <c r="F80" s="4"/>
      <c r="G80" s="46"/>
      <c r="H80" s="8"/>
      <c r="I80" s="34"/>
      <c r="J80" s="4"/>
      <c r="K80" s="24"/>
      <c r="L80" s="41"/>
      <c r="M80" s="44"/>
      <c r="N80" s="45"/>
      <c r="O80" s="45"/>
      <c r="P80" s="9"/>
      <c r="Q80" s="43" t="str">
        <f t="shared" si="20"/>
        <v/>
      </c>
      <c r="R80" s="118" t="str">
        <f>IF(M80="","",IFERROR(IF(VLOOKUP(M80,tablas!$K$3:$M$74,3,FALSE)="CEE","INCORRECTO","CORRECTO"),"CORRECTO"))</f>
        <v/>
      </c>
      <c r="S80" s="10"/>
      <c r="T80" s="49"/>
      <c r="U80" s="50"/>
      <c r="V80" s="49"/>
      <c r="W80" s="45"/>
      <c r="X80" s="45"/>
      <c r="Y80" s="54" t="str">
        <f t="shared" si="16"/>
        <v/>
      </c>
      <c r="Z80" s="55">
        <f t="shared" si="17"/>
        <v>0</v>
      </c>
      <c r="AA80" s="55">
        <f t="shared" si="18"/>
        <v>0</v>
      </c>
      <c r="AB80" s="55">
        <f t="shared" si="21"/>
        <v>0</v>
      </c>
      <c r="AC80" s="56" t="str">
        <f t="shared" si="22"/>
        <v/>
      </c>
      <c r="AD80" s="55" t="str">
        <f t="shared" si="23"/>
        <v/>
      </c>
      <c r="AE80" s="37" t="str">
        <f>IF(B80="","",resumen!$B$5)</f>
        <v/>
      </c>
      <c r="AF80" s="37" t="str">
        <f>IF(B80="","",resumen!$B$7)</f>
        <v/>
      </c>
      <c r="AG80" s="37" t="str">
        <f>IF(D80="","",resumen!$B$14)</f>
        <v/>
      </c>
    </row>
    <row r="81" spans="1:33" x14ac:dyDescent="0.25">
      <c r="A81" s="4">
        <v>80</v>
      </c>
      <c r="B81" s="45"/>
      <c r="C81" s="109" t="str">
        <f t="shared" si="19"/>
        <v/>
      </c>
      <c r="D81" s="45"/>
      <c r="E81" s="4"/>
      <c r="F81" s="4"/>
      <c r="G81" s="46"/>
      <c r="H81" s="8"/>
      <c r="I81" s="34"/>
      <c r="J81" s="4"/>
      <c r="K81" s="24"/>
      <c r="L81" s="41"/>
      <c r="M81" s="44"/>
      <c r="N81" s="45"/>
      <c r="O81" s="45"/>
      <c r="P81" s="9"/>
      <c r="Q81" s="43" t="str">
        <f t="shared" si="20"/>
        <v/>
      </c>
      <c r="R81" s="118" t="str">
        <f>IF(M81="","",IFERROR(IF(VLOOKUP(M81,tablas!$K$3:$M$74,3,FALSE)="CEE","INCORRECTO","CORRECTO"),"CORRECTO"))</f>
        <v/>
      </c>
      <c r="S81" s="10"/>
      <c r="T81" s="49"/>
      <c r="U81" s="50"/>
      <c r="V81" s="49"/>
      <c r="W81" s="45"/>
      <c r="X81" s="45"/>
      <c r="Y81" s="54" t="str">
        <f t="shared" si="16"/>
        <v/>
      </c>
      <c r="Z81" s="55">
        <f t="shared" si="17"/>
        <v>0</v>
      </c>
      <c r="AA81" s="55">
        <f t="shared" si="18"/>
        <v>0</v>
      </c>
      <c r="AB81" s="55">
        <f t="shared" si="21"/>
        <v>0</v>
      </c>
      <c r="AC81" s="56" t="str">
        <f t="shared" si="22"/>
        <v/>
      </c>
      <c r="AD81" s="55" t="str">
        <f t="shared" si="23"/>
        <v/>
      </c>
      <c r="AE81" s="37" t="str">
        <f>IF(B81="","",resumen!$B$5)</f>
        <v/>
      </c>
      <c r="AF81" s="37" t="str">
        <f>IF(B81="","",resumen!$B$7)</f>
        <v/>
      </c>
      <c r="AG81" s="37" t="str">
        <f>IF(D81="","",resumen!$B$14)</f>
        <v/>
      </c>
    </row>
    <row r="82" spans="1:33" x14ac:dyDescent="0.25">
      <c r="A82" s="4">
        <v>81</v>
      </c>
      <c r="B82" s="45"/>
      <c r="C82" s="109" t="str">
        <f t="shared" si="19"/>
        <v/>
      </c>
      <c r="D82" s="45"/>
      <c r="E82" s="4"/>
      <c r="F82" s="4"/>
      <c r="G82" s="46"/>
      <c r="H82" s="8"/>
      <c r="I82" s="34"/>
      <c r="J82" s="4"/>
      <c r="K82" s="24"/>
      <c r="L82" s="41"/>
      <c r="M82" s="44"/>
      <c r="N82" s="45"/>
      <c r="O82" s="45"/>
      <c r="P82" s="9"/>
      <c r="Q82" s="43" t="str">
        <f t="shared" si="20"/>
        <v/>
      </c>
      <c r="R82" s="118" t="str">
        <f>IF(M82="","",IFERROR(IF(VLOOKUP(M82,tablas!$K$3:$M$74,3,FALSE)="CEE","INCORRECTO","CORRECTO"),"CORRECTO"))</f>
        <v/>
      </c>
      <c r="S82" s="10"/>
      <c r="T82" s="49"/>
      <c r="U82" s="50"/>
      <c r="V82" s="49"/>
      <c r="W82" s="45"/>
      <c r="X82" s="45"/>
      <c r="Y82" s="54" t="str">
        <f t="shared" si="16"/>
        <v/>
      </c>
      <c r="Z82" s="55">
        <f t="shared" si="17"/>
        <v>0</v>
      </c>
      <c r="AA82" s="55">
        <f t="shared" si="18"/>
        <v>0</v>
      </c>
      <c r="AB82" s="55">
        <f t="shared" si="21"/>
        <v>0</v>
      </c>
      <c r="AC82" s="56" t="str">
        <f t="shared" si="22"/>
        <v/>
      </c>
      <c r="AD82" s="55" t="str">
        <f t="shared" si="23"/>
        <v/>
      </c>
      <c r="AE82" s="37" t="str">
        <f>IF(B82="","",resumen!$B$5)</f>
        <v/>
      </c>
      <c r="AF82" s="37" t="str">
        <f>IF(B82="","",resumen!$B$7)</f>
        <v/>
      </c>
      <c r="AG82" s="37" t="str">
        <f>IF(D82="","",resumen!$B$14)</f>
        <v/>
      </c>
    </row>
    <row r="83" spans="1:33" x14ac:dyDescent="0.25">
      <c r="A83" s="4">
        <v>82</v>
      </c>
      <c r="B83" s="45"/>
      <c r="C83" s="109" t="str">
        <f t="shared" si="19"/>
        <v/>
      </c>
      <c r="D83" s="45"/>
      <c r="E83" s="4"/>
      <c r="F83" s="4"/>
      <c r="G83" s="46"/>
      <c r="H83" s="8"/>
      <c r="I83" s="34"/>
      <c r="J83" s="4"/>
      <c r="K83" s="24"/>
      <c r="L83" s="41"/>
      <c r="M83" s="44"/>
      <c r="N83" s="45"/>
      <c r="O83" s="45"/>
      <c r="P83" s="9"/>
      <c r="Q83" s="43" t="str">
        <f t="shared" si="20"/>
        <v/>
      </c>
      <c r="R83" s="118" t="str">
        <f>IF(M83="","",IFERROR(IF(VLOOKUP(M83,tablas!$K$3:$M$74,3,FALSE)="CEE","INCORRECTO","CORRECTO"),"CORRECTO"))</f>
        <v/>
      </c>
      <c r="S83" s="10"/>
      <c r="T83" s="49"/>
      <c r="U83" s="50"/>
      <c r="V83" s="49"/>
      <c r="W83" s="45"/>
      <c r="X83" s="45"/>
      <c r="Y83" s="54" t="str">
        <f t="shared" si="16"/>
        <v/>
      </c>
      <c r="Z83" s="55">
        <f t="shared" si="17"/>
        <v>0</v>
      </c>
      <c r="AA83" s="55">
        <f t="shared" si="18"/>
        <v>0</v>
      </c>
      <c r="AB83" s="55">
        <f t="shared" si="21"/>
        <v>0</v>
      </c>
      <c r="AC83" s="56" t="str">
        <f t="shared" si="22"/>
        <v/>
      </c>
      <c r="AD83" s="55" t="str">
        <f t="shared" si="23"/>
        <v/>
      </c>
      <c r="AE83" s="37" t="str">
        <f>IF(B83="","",resumen!$B$5)</f>
        <v/>
      </c>
      <c r="AF83" s="37" t="str">
        <f>IF(B83="","",resumen!$B$7)</f>
        <v/>
      </c>
      <c r="AG83" s="37" t="str">
        <f>IF(D83="","",resumen!$B$14)</f>
        <v/>
      </c>
    </row>
    <row r="84" spans="1:33" x14ac:dyDescent="0.25">
      <c r="A84" s="4">
        <v>83</v>
      </c>
      <c r="B84" s="45"/>
      <c r="C84" s="109" t="str">
        <f t="shared" si="19"/>
        <v/>
      </c>
      <c r="D84" s="45"/>
      <c r="E84" s="4"/>
      <c r="F84" s="4"/>
      <c r="G84" s="46"/>
      <c r="H84" s="8"/>
      <c r="I84" s="34"/>
      <c r="J84" s="4"/>
      <c r="K84" s="24"/>
      <c r="L84" s="41"/>
      <c r="M84" s="44"/>
      <c r="N84" s="45"/>
      <c r="O84" s="45"/>
      <c r="P84" s="9"/>
      <c r="Q84" s="43" t="str">
        <f t="shared" si="20"/>
        <v/>
      </c>
      <c r="R84" s="118" t="str">
        <f>IF(M84="","",IFERROR(IF(VLOOKUP(M84,tablas!$K$3:$M$74,3,FALSE)="CEE","INCORRECTO","CORRECTO"),"CORRECTO"))</f>
        <v/>
      </c>
      <c r="S84" s="10"/>
      <c r="T84" s="49"/>
      <c r="U84" s="50"/>
      <c r="V84" s="49"/>
      <c r="W84" s="45"/>
      <c r="X84" s="45"/>
      <c r="Y84" s="54" t="str">
        <f t="shared" si="16"/>
        <v/>
      </c>
      <c r="Z84" s="55">
        <f t="shared" si="17"/>
        <v>0</v>
      </c>
      <c r="AA84" s="55">
        <f t="shared" si="18"/>
        <v>0</v>
      </c>
      <c r="AB84" s="55">
        <f t="shared" si="21"/>
        <v>0</v>
      </c>
      <c r="AC84" s="56" t="str">
        <f t="shared" si="22"/>
        <v/>
      </c>
      <c r="AD84" s="55" t="str">
        <f t="shared" si="23"/>
        <v/>
      </c>
      <c r="AE84" s="37" t="str">
        <f>IF(B84="","",resumen!$B$5)</f>
        <v/>
      </c>
      <c r="AF84" s="37" t="str">
        <f>IF(B84="","",resumen!$B$7)</f>
        <v/>
      </c>
      <c r="AG84" s="37" t="str">
        <f>IF(D84="","",resumen!$B$14)</f>
        <v/>
      </c>
    </row>
    <row r="85" spans="1:33" x14ac:dyDescent="0.25">
      <c r="A85" s="4">
        <v>84</v>
      </c>
      <c r="B85" s="45"/>
      <c r="C85" s="109" t="str">
        <f t="shared" si="19"/>
        <v/>
      </c>
      <c r="D85" s="45"/>
      <c r="E85" s="4"/>
      <c r="F85" s="4"/>
      <c r="G85" s="46"/>
      <c r="H85" s="8"/>
      <c r="I85" s="34"/>
      <c r="J85" s="4"/>
      <c r="K85" s="24"/>
      <c r="L85" s="41"/>
      <c r="M85" s="44"/>
      <c r="N85" s="45"/>
      <c r="O85" s="45"/>
      <c r="P85" s="9"/>
      <c r="Q85" s="43" t="str">
        <f t="shared" si="20"/>
        <v/>
      </c>
      <c r="R85" s="118" t="str">
        <f>IF(M85="","",IFERROR(IF(VLOOKUP(M85,tablas!$K$3:$M$74,3,FALSE)="CEE","INCORRECTO","CORRECTO"),"CORRECTO"))</f>
        <v/>
      </c>
      <c r="S85" s="10"/>
      <c r="T85" s="49"/>
      <c r="U85" s="50"/>
      <c r="V85" s="49"/>
      <c r="W85" s="45"/>
      <c r="X85" s="45"/>
      <c r="Y85" s="54" t="str">
        <f t="shared" si="16"/>
        <v/>
      </c>
      <c r="Z85" s="55">
        <f t="shared" si="17"/>
        <v>0</v>
      </c>
      <c r="AA85" s="55">
        <f t="shared" si="18"/>
        <v>0</v>
      </c>
      <c r="AB85" s="55">
        <f t="shared" si="21"/>
        <v>0</v>
      </c>
      <c r="AC85" s="56" t="str">
        <f t="shared" si="22"/>
        <v/>
      </c>
      <c r="AD85" s="55" t="str">
        <f t="shared" si="23"/>
        <v/>
      </c>
      <c r="AE85" s="37" t="str">
        <f>IF(B85="","",resumen!$B$5)</f>
        <v/>
      </c>
      <c r="AF85" s="37" t="str">
        <f>IF(B85="","",resumen!$B$7)</f>
        <v/>
      </c>
      <c r="AG85" s="37" t="str">
        <f>IF(D85="","",resumen!$B$14)</f>
        <v/>
      </c>
    </row>
    <row r="86" spans="1:33" x14ac:dyDescent="0.25">
      <c r="A86" s="4">
        <v>85</v>
      </c>
      <c r="B86" s="45"/>
      <c r="C86" s="109" t="str">
        <f t="shared" si="19"/>
        <v/>
      </c>
      <c r="D86" s="45"/>
      <c r="E86" s="4"/>
      <c r="F86" s="4"/>
      <c r="G86" s="46"/>
      <c r="H86" s="8"/>
      <c r="I86" s="34"/>
      <c r="J86" s="4"/>
      <c r="K86" s="24"/>
      <c r="L86" s="41"/>
      <c r="M86" s="44"/>
      <c r="N86" s="45"/>
      <c r="O86" s="45"/>
      <c r="P86" s="9"/>
      <c r="Q86" s="43" t="str">
        <f t="shared" si="20"/>
        <v/>
      </c>
      <c r="R86" s="118" t="str">
        <f>IF(M86="","",IFERROR(IF(VLOOKUP(M86,tablas!$K$3:$M$74,3,FALSE)="CEE","INCORRECTO","CORRECTO"),"CORRECTO"))</f>
        <v/>
      </c>
      <c r="S86" s="10"/>
      <c r="T86" s="49"/>
      <c r="U86" s="50"/>
      <c r="V86" s="49"/>
      <c r="W86" s="45"/>
      <c r="X86" s="45"/>
      <c r="Y86" s="54" t="str">
        <f t="shared" si="16"/>
        <v/>
      </c>
      <c r="Z86" s="55">
        <f t="shared" si="17"/>
        <v>0</v>
      </c>
      <c r="AA86" s="55">
        <f t="shared" si="18"/>
        <v>0</v>
      </c>
      <c r="AB86" s="55">
        <f t="shared" si="21"/>
        <v>0</v>
      </c>
      <c r="AC86" s="56" t="str">
        <f t="shared" si="22"/>
        <v/>
      </c>
      <c r="AD86" s="55" t="str">
        <f t="shared" si="23"/>
        <v/>
      </c>
      <c r="AE86" s="37" t="str">
        <f>IF(B86="","",resumen!$B$5)</f>
        <v/>
      </c>
      <c r="AF86" s="37" t="str">
        <f>IF(B86="","",resumen!$B$7)</f>
        <v/>
      </c>
      <c r="AG86" s="37" t="str">
        <f>IF(D86="","",resumen!$B$14)</f>
        <v/>
      </c>
    </row>
    <row r="87" spans="1:33" x14ac:dyDescent="0.25">
      <c r="A87" s="4">
        <v>86</v>
      </c>
      <c r="B87" s="45"/>
      <c r="C87" s="109" t="str">
        <f t="shared" si="19"/>
        <v/>
      </c>
      <c r="D87" s="45"/>
      <c r="E87" s="4"/>
      <c r="F87" s="4"/>
      <c r="G87" s="46"/>
      <c r="H87" s="8"/>
      <c r="I87" s="34"/>
      <c r="J87" s="4"/>
      <c r="K87" s="24"/>
      <c r="L87" s="41"/>
      <c r="M87" s="44"/>
      <c r="N87" s="45"/>
      <c r="O87" s="45"/>
      <c r="P87" s="9"/>
      <c r="Q87" s="43" t="str">
        <f t="shared" si="20"/>
        <v/>
      </c>
      <c r="R87" s="118" t="str">
        <f>IF(M87="","",IFERROR(IF(VLOOKUP(M87,tablas!$K$3:$M$74,3,FALSE)="CEE","INCORRECTO","CORRECTO"),"CORRECTO"))</f>
        <v/>
      </c>
      <c r="S87" s="10"/>
      <c r="T87" s="49"/>
      <c r="U87" s="50"/>
      <c r="V87" s="49"/>
      <c r="W87" s="45"/>
      <c r="X87" s="45"/>
      <c r="Y87" s="54" t="str">
        <f t="shared" si="16"/>
        <v/>
      </c>
      <c r="Z87" s="55">
        <f t="shared" si="17"/>
        <v>0</v>
      </c>
      <c r="AA87" s="55">
        <f t="shared" si="18"/>
        <v>0</v>
      </c>
      <c r="AB87" s="55">
        <f t="shared" si="21"/>
        <v>0</v>
      </c>
      <c r="AC87" s="56" t="str">
        <f t="shared" si="22"/>
        <v/>
      </c>
      <c r="AD87" s="55" t="str">
        <f t="shared" si="23"/>
        <v/>
      </c>
      <c r="AE87" s="37" t="str">
        <f>IF(B87="","",resumen!$B$5)</f>
        <v/>
      </c>
      <c r="AF87" s="37" t="str">
        <f>IF(B87="","",resumen!$B$7)</f>
        <v/>
      </c>
      <c r="AG87" s="37" t="str">
        <f>IF(D87="","",resumen!$B$14)</f>
        <v/>
      </c>
    </row>
    <row r="88" spans="1:33" x14ac:dyDescent="0.25">
      <c r="A88" s="4">
        <v>87</v>
      </c>
      <c r="B88" s="45"/>
      <c r="C88" s="109" t="str">
        <f t="shared" si="19"/>
        <v/>
      </c>
      <c r="D88" s="45"/>
      <c r="E88" s="4"/>
      <c r="F88" s="4"/>
      <c r="G88" s="46"/>
      <c r="H88" s="8"/>
      <c r="I88" s="34"/>
      <c r="J88" s="4"/>
      <c r="K88" s="24"/>
      <c r="L88" s="41"/>
      <c r="M88" s="44"/>
      <c r="N88" s="45"/>
      <c r="O88" s="45"/>
      <c r="P88" s="9"/>
      <c r="Q88" s="43" t="str">
        <f t="shared" si="20"/>
        <v/>
      </c>
      <c r="R88" s="118" t="str">
        <f>IF(M88="","",IFERROR(IF(VLOOKUP(M88,tablas!$K$3:$M$74,3,FALSE)="CEE","INCORRECTO","CORRECTO"),"CORRECTO"))</f>
        <v/>
      </c>
      <c r="S88" s="10"/>
      <c r="T88" s="49"/>
      <c r="U88" s="50"/>
      <c r="V88" s="49"/>
      <c r="W88" s="45"/>
      <c r="X88" s="45"/>
      <c r="Y88" s="54" t="str">
        <f t="shared" si="16"/>
        <v/>
      </c>
      <c r="Z88" s="55">
        <f t="shared" si="17"/>
        <v>0</v>
      </c>
      <c r="AA88" s="55">
        <f t="shared" si="18"/>
        <v>0</v>
      </c>
      <c r="AB88" s="55">
        <f t="shared" si="21"/>
        <v>0</v>
      </c>
      <c r="AC88" s="56" t="str">
        <f t="shared" si="22"/>
        <v/>
      </c>
      <c r="AD88" s="55" t="str">
        <f t="shared" si="23"/>
        <v/>
      </c>
      <c r="AE88" s="37" t="str">
        <f>IF(B88="","",resumen!$B$5)</f>
        <v/>
      </c>
      <c r="AF88" s="37" t="str">
        <f>IF(B88="","",resumen!$B$7)</f>
        <v/>
      </c>
      <c r="AG88" s="37" t="str">
        <f>IF(D88="","",resumen!$B$14)</f>
        <v/>
      </c>
    </row>
    <row r="89" spans="1:33" x14ac:dyDescent="0.25">
      <c r="A89" s="4">
        <v>88</v>
      </c>
      <c r="B89" s="45"/>
      <c r="C89" s="109" t="str">
        <f t="shared" si="19"/>
        <v/>
      </c>
      <c r="D89" s="45"/>
      <c r="E89" s="4"/>
      <c r="F89" s="4"/>
      <c r="G89" s="46"/>
      <c r="H89" s="8"/>
      <c r="I89" s="34"/>
      <c r="J89" s="4"/>
      <c r="K89" s="24"/>
      <c r="L89" s="41"/>
      <c r="M89" s="44"/>
      <c r="N89" s="45"/>
      <c r="O89" s="45"/>
      <c r="P89" s="9"/>
      <c r="Q89" s="43" t="str">
        <f t="shared" si="20"/>
        <v/>
      </c>
      <c r="R89" s="118" t="str">
        <f>IF(M89="","",IFERROR(IF(VLOOKUP(M89,tablas!$K$3:$M$74,3,FALSE)="CEE","INCORRECTO","CORRECTO"),"CORRECTO"))</f>
        <v/>
      </c>
      <c r="S89" s="10"/>
      <c r="T89" s="49"/>
      <c r="U89" s="50"/>
      <c r="V89" s="49"/>
      <c r="W89" s="45"/>
      <c r="X89" s="45"/>
      <c r="Y89" s="54" t="str">
        <f t="shared" si="16"/>
        <v/>
      </c>
      <c r="Z89" s="55">
        <f t="shared" si="17"/>
        <v>0</v>
      </c>
      <c r="AA89" s="55">
        <f t="shared" si="18"/>
        <v>0</v>
      </c>
      <c r="AB89" s="55">
        <f t="shared" si="21"/>
        <v>0</v>
      </c>
      <c r="AC89" s="56" t="str">
        <f t="shared" si="22"/>
        <v/>
      </c>
      <c r="AD89" s="55" t="str">
        <f t="shared" si="23"/>
        <v/>
      </c>
      <c r="AE89" s="37" t="str">
        <f>IF(B89="","",resumen!$B$5)</f>
        <v/>
      </c>
      <c r="AF89" s="37" t="str">
        <f>IF(B89="","",resumen!$B$7)</f>
        <v/>
      </c>
      <c r="AG89" s="37" t="str">
        <f>IF(D89="","",resumen!$B$14)</f>
        <v/>
      </c>
    </row>
    <row r="90" spans="1:33" x14ac:dyDescent="0.25">
      <c r="A90" s="4">
        <v>89</v>
      </c>
      <c r="B90" s="45"/>
      <c r="C90" s="109" t="str">
        <f t="shared" si="19"/>
        <v/>
      </c>
      <c r="D90" s="45"/>
      <c r="E90" s="4"/>
      <c r="F90" s="4"/>
      <c r="G90" s="46"/>
      <c r="H90" s="8"/>
      <c r="I90" s="34"/>
      <c r="J90" s="4"/>
      <c r="K90" s="24"/>
      <c r="L90" s="41"/>
      <c r="M90" s="44"/>
      <c r="N90" s="45"/>
      <c r="O90" s="45"/>
      <c r="P90" s="9"/>
      <c r="Q90" s="43" t="str">
        <f t="shared" si="20"/>
        <v/>
      </c>
      <c r="R90" s="118" t="str">
        <f>IF(M90="","",IFERROR(IF(VLOOKUP(M90,tablas!$K$3:$M$74,3,FALSE)="CEE","INCORRECTO","CORRECTO"),"CORRECTO"))</f>
        <v/>
      </c>
      <c r="S90" s="10"/>
      <c r="T90" s="49"/>
      <c r="U90" s="50"/>
      <c r="V90" s="49"/>
      <c r="W90" s="45"/>
      <c r="X90" s="45"/>
      <c r="Y90" s="54" t="str">
        <f t="shared" si="16"/>
        <v/>
      </c>
      <c r="Z90" s="55">
        <f t="shared" si="17"/>
        <v>0</v>
      </c>
      <c r="AA90" s="55">
        <f t="shared" si="18"/>
        <v>0</v>
      </c>
      <c r="AB90" s="55">
        <f t="shared" si="21"/>
        <v>0</v>
      </c>
      <c r="AC90" s="56" t="str">
        <f t="shared" si="22"/>
        <v/>
      </c>
      <c r="AD90" s="55" t="str">
        <f t="shared" si="23"/>
        <v/>
      </c>
      <c r="AE90" s="37" t="str">
        <f>IF(B90="","",resumen!$B$5)</f>
        <v/>
      </c>
      <c r="AF90" s="37" t="str">
        <f>IF(B90="","",resumen!$B$7)</f>
        <v/>
      </c>
      <c r="AG90" s="37" t="str">
        <f>IF(D90="","",resumen!$B$14)</f>
        <v/>
      </c>
    </row>
    <row r="91" spans="1:33" x14ac:dyDescent="0.25">
      <c r="A91" s="4">
        <v>90</v>
      </c>
      <c r="B91" s="45"/>
      <c r="C91" s="109" t="str">
        <f t="shared" si="19"/>
        <v/>
      </c>
      <c r="D91" s="45"/>
      <c r="E91" s="4"/>
      <c r="F91" s="4"/>
      <c r="G91" s="46"/>
      <c r="H91" s="8"/>
      <c r="I91" s="34"/>
      <c r="J91" s="4"/>
      <c r="K91" s="24"/>
      <c r="L91" s="41"/>
      <c r="M91" s="44"/>
      <c r="N91" s="45"/>
      <c r="O91" s="45"/>
      <c r="P91" s="9"/>
      <c r="Q91" s="43" t="str">
        <f t="shared" si="20"/>
        <v/>
      </c>
      <c r="R91" s="118" t="str">
        <f>IF(M91="","",IFERROR(IF(VLOOKUP(M91,tablas!$K$3:$M$74,3,FALSE)="CEE","INCORRECTO","CORRECTO"),"CORRECTO"))</f>
        <v/>
      </c>
      <c r="S91" s="10"/>
      <c r="T91" s="49"/>
      <c r="U91" s="50"/>
      <c r="V91" s="49"/>
      <c r="W91" s="45"/>
      <c r="X91" s="45"/>
      <c r="Y91" s="54" t="str">
        <f t="shared" si="16"/>
        <v/>
      </c>
      <c r="Z91" s="55">
        <f t="shared" si="17"/>
        <v>0</v>
      </c>
      <c r="AA91" s="55">
        <f t="shared" si="18"/>
        <v>0</v>
      </c>
      <c r="AB91" s="55">
        <f t="shared" si="21"/>
        <v>0</v>
      </c>
      <c r="AC91" s="56" t="str">
        <f t="shared" si="22"/>
        <v/>
      </c>
      <c r="AD91" s="55" t="str">
        <f t="shared" si="23"/>
        <v/>
      </c>
      <c r="AE91" s="37" t="str">
        <f>IF(B91="","",resumen!$B$5)</f>
        <v/>
      </c>
      <c r="AF91" s="37" t="str">
        <f>IF(B91="","",resumen!$B$7)</f>
        <v/>
      </c>
      <c r="AG91" s="37" t="str">
        <f>IF(D91="","",resumen!$B$14)</f>
        <v/>
      </c>
    </row>
    <row r="92" spans="1:33" x14ac:dyDescent="0.25">
      <c r="A92" s="4">
        <v>91</v>
      </c>
      <c r="B92" s="45"/>
      <c r="C92" s="109" t="str">
        <f t="shared" si="19"/>
        <v/>
      </c>
      <c r="D92" s="45"/>
      <c r="E92" s="4"/>
      <c r="F92" s="4"/>
      <c r="G92" s="46"/>
      <c r="H92" s="8"/>
      <c r="I92" s="34"/>
      <c r="J92" s="4"/>
      <c r="K92" s="24"/>
      <c r="L92" s="41"/>
      <c r="M92" s="44"/>
      <c r="N92" s="45"/>
      <c r="O92" s="45"/>
      <c r="P92" s="9"/>
      <c r="Q92" s="43" t="str">
        <f t="shared" si="20"/>
        <v/>
      </c>
      <c r="R92" s="118" t="str">
        <f>IF(M92="","",IFERROR(IF(VLOOKUP(M92,tablas!$K$3:$M$74,3,FALSE)="CEE","INCORRECTO","CORRECTO"),"CORRECTO"))</f>
        <v/>
      </c>
      <c r="S92" s="10"/>
      <c r="T92" s="49"/>
      <c r="U92" s="50"/>
      <c r="V92" s="49"/>
      <c r="W92" s="45"/>
      <c r="X92" s="45"/>
      <c r="Y92" s="54" t="str">
        <f t="shared" si="16"/>
        <v/>
      </c>
      <c r="Z92" s="55">
        <f t="shared" si="17"/>
        <v>0</v>
      </c>
      <c r="AA92" s="55">
        <f t="shared" si="18"/>
        <v>0</v>
      </c>
      <c r="AB92" s="55">
        <f t="shared" si="21"/>
        <v>0</v>
      </c>
      <c r="AC92" s="56" t="str">
        <f t="shared" si="22"/>
        <v/>
      </c>
      <c r="AD92" s="55" t="str">
        <f t="shared" si="23"/>
        <v/>
      </c>
      <c r="AE92" s="37" t="str">
        <f>IF(B92="","",resumen!$B$5)</f>
        <v/>
      </c>
      <c r="AF92" s="37" t="str">
        <f>IF(B92="","",resumen!$B$7)</f>
        <v/>
      </c>
      <c r="AG92" s="37" t="str">
        <f>IF(D92="","",resumen!$B$14)</f>
        <v/>
      </c>
    </row>
    <row r="93" spans="1:33" x14ac:dyDescent="0.25">
      <c r="A93" s="4">
        <v>92</v>
      </c>
      <c r="B93" s="45"/>
      <c r="C93" s="109" t="str">
        <f t="shared" si="19"/>
        <v/>
      </c>
      <c r="D93" s="45"/>
      <c r="E93" s="4"/>
      <c r="F93" s="4"/>
      <c r="G93" s="46"/>
      <c r="H93" s="8"/>
      <c r="I93" s="34"/>
      <c r="J93" s="4"/>
      <c r="K93" s="24"/>
      <c r="L93" s="41"/>
      <c r="M93" s="44"/>
      <c r="N93" s="45"/>
      <c r="O93" s="45"/>
      <c r="P93" s="9"/>
      <c r="Q93" s="43" t="str">
        <f t="shared" si="20"/>
        <v/>
      </c>
      <c r="R93" s="118" t="str">
        <f>IF(M93="","",IFERROR(IF(VLOOKUP(M93,tablas!$K$3:$M$74,3,FALSE)="CEE","INCORRECTO","CORRECTO"),"CORRECTO"))</f>
        <v/>
      </c>
      <c r="S93" s="10"/>
      <c r="T93" s="49"/>
      <c r="U93" s="50"/>
      <c r="V93" s="49"/>
      <c r="W93" s="45"/>
      <c r="X93" s="45"/>
      <c r="Y93" s="54" t="str">
        <f t="shared" si="16"/>
        <v/>
      </c>
      <c r="Z93" s="55">
        <f t="shared" si="17"/>
        <v>0</v>
      </c>
      <c r="AA93" s="55">
        <f t="shared" si="18"/>
        <v>0</v>
      </c>
      <c r="AB93" s="55">
        <f t="shared" si="21"/>
        <v>0</v>
      </c>
      <c r="AC93" s="56" t="str">
        <f t="shared" si="22"/>
        <v/>
      </c>
      <c r="AD93" s="55" t="str">
        <f t="shared" si="23"/>
        <v/>
      </c>
      <c r="AE93" s="37" t="str">
        <f>IF(B93="","",resumen!$B$5)</f>
        <v/>
      </c>
      <c r="AF93" s="37" t="str">
        <f>IF(B93="","",resumen!$B$7)</f>
        <v/>
      </c>
      <c r="AG93" s="37" t="str">
        <f>IF(D93="","",resumen!$B$14)</f>
        <v/>
      </c>
    </row>
    <row r="94" spans="1:33" x14ac:dyDescent="0.25">
      <c r="A94" s="4">
        <v>93</v>
      </c>
      <c r="B94" s="45"/>
      <c r="C94" s="109" t="str">
        <f t="shared" si="19"/>
        <v/>
      </c>
      <c r="D94" s="45"/>
      <c r="E94" s="4"/>
      <c r="F94" s="4"/>
      <c r="G94" s="46"/>
      <c r="H94" s="8"/>
      <c r="I94" s="34"/>
      <c r="J94" s="4"/>
      <c r="K94" s="24"/>
      <c r="L94" s="41"/>
      <c r="M94" s="44"/>
      <c r="N94" s="45"/>
      <c r="O94" s="45"/>
      <c r="P94" s="9"/>
      <c r="Q94" s="43" t="str">
        <f t="shared" si="20"/>
        <v/>
      </c>
      <c r="R94" s="118" t="str">
        <f>IF(M94="","",IFERROR(IF(VLOOKUP(M94,tablas!$K$3:$M$74,3,FALSE)="CEE","INCORRECTO","CORRECTO"),"CORRECTO"))</f>
        <v/>
      </c>
      <c r="S94" s="10"/>
      <c r="T94" s="49"/>
      <c r="U94" s="50"/>
      <c r="V94" s="49"/>
      <c r="W94" s="45"/>
      <c r="X94" s="45"/>
      <c r="Y94" s="54" t="str">
        <f t="shared" si="16"/>
        <v/>
      </c>
      <c r="Z94" s="55">
        <f t="shared" si="17"/>
        <v>0</v>
      </c>
      <c r="AA94" s="55">
        <f t="shared" si="18"/>
        <v>0</v>
      </c>
      <c r="AB94" s="55">
        <f t="shared" si="21"/>
        <v>0</v>
      </c>
      <c r="AC94" s="56" t="str">
        <f t="shared" si="22"/>
        <v/>
      </c>
      <c r="AD94" s="55" t="str">
        <f t="shared" si="23"/>
        <v/>
      </c>
      <c r="AE94" s="37" t="str">
        <f>IF(B94="","",resumen!$B$5)</f>
        <v/>
      </c>
      <c r="AF94" s="37" t="str">
        <f>IF(B94="","",resumen!$B$7)</f>
        <v/>
      </c>
      <c r="AG94" s="37" t="str">
        <f>IF(D94="","",resumen!$B$14)</f>
        <v/>
      </c>
    </row>
    <row r="95" spans="1:33" x14ac:dyDescent="0.25">
      <c r="A95" s="4">
        <v>94</v>
      </c>
      <c r="B95" s="45"/>
      <c r="C95" s="109" t="str">
        <f t="shared" si="19"/>
        <v/>
      </c>
      <c r="D95" s="45"/>
      <c r="E95" s="4"/>
      <c r="F95" s="4"/>
      <c r="G95" s="46"/>
      <c r="H95" s="8"/>
      <c r="I95" s="34"/>
      <c r="J95" s="4"/>
      <c r="K95" s="24"/>
      <c r="L95" s="41"/>
      <c r="M95" s="44"/>
      <c r="N95" s="45"/>
      <c r="O95" s="45"/>
      <c r="P95" s="9"/>
      <c r="Q95" s="43" t="str">
        <f t="shared" si="20"/>
        <v/>
      </c>
      <c r="R95" s="118" t="str">
        <f>IF(M95="","",IFERROR(IF(VLOOKUP(M95,tablas!$K$3:$M$74,3,FALSE)="CEE","INCORRECTO","CORRECTO"),"CORRECTO"))</f>
        <v/>
      </c>
      <c r="S95" s="10"/>
      <c r="T95" s="49"/>
      <c r="U95" s="50"/>
      <c r="V95" s="49"/>
      <c r="W95" s="45"/>
      <c r="X95" s="45"/>
      <c r="Y95" s="54" t="str">
        <f t="shared" si="16"/>
        <v/>
      </c>
      <c r="Z95" s="55">
        <f t="shared" si="17"/>
        <v>0</v>
      </c>
      <c r="AA95" s="55">
        <f t="shared" si="18"/>
        <v>0</v>
      </c>
      <c r="AB95" s="55">
        <f t="shared" si="21"/>
        <v>0</v>
      </c>
      <c r="AC95" s="56" t="str">
        <f t="shared" si="22"/>
        <v/>
      </c>
      <c r="AD95" s="55" t="str">
        <f t="shared" si="23"/>
        <v/>
      </c>
      <c r="AE95" s="37" t="str">
        <f>IF(B95="","",resumen!$B$5)</f>
        <v/>
      </c>
      <c r="AF95" s="37" t="str">
        <f>IF(B95="","",resumen!$B$7)</f>
        <v/>
      </c>
      <c r="AG95" s="37" t="str">
        <f>IF(D95="","",resumen!$B$14)</f>
        <v/>
      </c>
    </row>
    <row r="96" spans="1:33" x14ac:dyDescent="0.25">
      <c r="A96" s="4">
        <v>95</v>
      </c>
      <c r="B96" s="45"/>
      <c r="C96" s="109" t="str">
        <f t="shared" si="19"/>
        <v/>
      </c>
      <c r="D96" s="45"/>
      <c r="E96" s="4"/>
      <c r="F96" s="4"/>
      <c r="G96" s="46"/>
      <c r="H96" s="8"/>
      <c r="I96" s="34"/>
      <c r="J96" s="4"/>
      <c r="K96" s="24"/>
      <c r="L96" s="41"/>
      <c r="M96" s="44"/>
      <c r="N96" s="45"/>
      <c r="O96" s="45"/>
      <c r="P96" s="9"/>
      <c r="Q96" s="43" t="str">
        <f t="shared" si="20"/>
        <v/>
      </c>
      <c r="R96" s="118" t="str">
        <f>IF(M96="","",IFERROR(IF(VLOOKUP(M96,tablas!$K$3:$M$74,3,FALSE)="CEE","INCORRECTO","CORRECTO"),"CORRECTO"))</f>
        <v/>
      </c>
      <c r="S96" s="10"/>
      <c r="T96" s="49"/>
      <c r="U96" s="50"/>
      <c r="V96" s="49"/>
      <c r="W96" s="45"/>
      <c r="X96" s="45"/>
      <c r="Y96" s="54" t="str">
        <f t="shared" si="16"/>
        <v/>
      </c>
      <c r="Z96" s="55">
        <f t="shared" si="17"/>
        <v>0</v>
      </c>
      <c r="AA96" s="55">
        <f t="shared" si="18"/>
        <v>0</v>
      </c>
      <c r="AB96" s="55">
        <f t="shared" si="21"/>
        <v>0</v>
      </c>
      <c r="AC96" s="56" t="str">
        <f t="shared" si="22"/>
        <v/>
      </c>
      <c r="AD96" s="55" t="str">
        <f t="shared" si="23"/>
        <v/>
      </c>
      <c r="AE96" s="37" t="str">
        <f>IF(B96="","",resumen!$B$5)</f>
        <v/>
      </c>
      <c r="AF96" s="37" t="str">
        <f>IF(B96="","",resumen!$B$7)</f>
        <v/>
      </c>
      <c r="AG96" s="37" t="str">
        <f>IF(D96="","",resumen!$B$14)</f>
        <v/>
      </c>
    </row>
    <row r="97" spans="1:33" x14ac:dyDescent="0.25">
      <c r="A97" s="4">
        <v>96</v>
      </c>
      <c r="B97" s="45"/>
      <c r="C97" s="109" t="str">
        <f t="shared" si="19"/>
        <v/>
      </c>
      <c r="D97" s="45"/>
      <c r="E97" s="4"/>
      <c r="F97" s="4"/>
      <c r="G97" s="46"/>
      <c r="H97" s="8"/>
      <c r="I97" s="34"/>
      <c r="J97" s="4"/>
      <c r="K97" s="24"/>
      <c r="L97" s="41"/>
      <c r="M97" s="44"/>
      <c r="N97" s="45"/>
      <c r="O97" s="45"/>
      <c r="P97" s="9"/>
      <c r="Q97" s="43" t="str">
        <f t="shared" si="20"/>
        <v/>
      </c>
      <c r="R97" s="118" t="str">
        <f>IF(M97="","",IFERROR(IF(VLOOKUP(M97,tablas!$K$3:$M$74,3,FALSE)="CEE","INCORRECTO","CORRECTO"),"CORRECTO"))</f>
        <v/>
      </c>
      <c r="S97" s="10"/>
      <c r="T97" s="49"/>
      <c r="U97" s="50"/>
      <c r="V97" s="49"/>
      <c r="W97" s="45"/>
      <c r="X97" s="45"/>
      <c r="Y97" s="54" t="str">
        <f t="shared" si="16"/>
        <v/>
      </c>
      <c r="Z97" s="55">
        <f t="shared" si="17"/>
        <v>0</v>
      </c>
      <c r="AA97" s="55">
        <f t="shared" si="18"/>
        <v>0</v>
      </c>
      <c r="AB97" s="55">
        <f t="shared" si="21"/>
        <v>0</v>
      </c>
      <c r="AC97" s="56" t="str">
        <f t="shared" si="22"/>
        <v/>
      </c>
      <c r="AD97" s="55" t="str">
        <f t="shared" si="23"/>
        <v/>
      </c>
      <c r="AE97" s="37" t="str">
        <f>IF(B97="","",resumen!$B$5)</f>
        <v/>
      </c>
      <c r="AF97" s="37" t="str">
        <f>IF(B97="","",resumen!$B$7)</f>
        <v/>
      </c>
      <c r="AG97" s="37" t="str">
        <f>IF(D97="","",resumen!$B$14)</f>
        <v/>
      </c>
    </row>
    <row r="98" spans="1:33" x14ac:dyDescent="0.25">
      <c r="A98" s="4">
        <v>97</v>
      </c>
      <c r="B98" s="45"/>
      <c r="C98" s="109" t="str">
        <f t="shared" si="19"/>
        <v/>
      </c>
      <c r="D98" s="45"/>
      <c r="E98" s="4"/>
      <c r="F98" s="4"/>
      <c r="G98" s="46"/>
      <c r="H98" s="8"/>
      <c r="I98" s="34"/>
      <c r="J98" s="4"/>
      <c r="K98" s="24"/>
      <c r="L98" s="41"/>
      <c r="M98" s="44"/>
      <c r="N98" s="45"/>
      <c r="O98" s="45"/>
      <c r="P98" s="9"/>
      <c r="Q98" s="43" t="str">
        <f t="shared" si="20"/>
        <v/>
      </c>
      <c r="R98" s="118" t="str">
        <f>IF(M98="","",IFERROR(IF(VLOOKUP(M98,tablas!$K$3:$M$74,3,FALSE)="CEE","INCORRECTO","CORRECTO"),"CORRECTO"))</f>
        <v/>
      </c>
      <c r="S98" s="10"/>
      <c r="T98" s="49"/>
      <c r="U98" s="50"/>
      <c r="V98" s="49"/>
      <c r="W98" s="45"/>
      <c r="X98" s="45"/>
      <c r="Y98" s="54" t="str">
        <f t="shared" ref="Y98:Y129" si="24">IF(B98="","",IF(AND(J98&gt;0,Q98&gt;29),1,0))</f>
        <v/>
      </c>
      <c r="Z98" s="55">
        <f t="shared" ref="Z98:Z129" si="25">IF(Y98=0,0,IF(I98&gt;64,2,0))</f>
        <v>0</v>
      </c>
      <c r="AA98" s="55">
        <f t="shared" ref="AA98:AA129" si="26">IF(Y98=0,0,IF(K98&lt;&gt;"",(Y98+Z98),0))</f>
        <v>0</v>
      </c>
      <c r="AB98" s="55">
        <f t="shared" si="21"/>
        <v>0</v>
      </c>
      <c r="AC98" s="56" t="str">
        <f t="shared" si="22"/>
        <v/>
      </c>
      <c r="AD98" s="55" t="str">
        <f t="shared" si="23"/>
        <v/>
      </c>
      <c r="AE98" s="37" t="str">
        <f>IF(B98="","",resumen!$B$5)</f>
        <v/>
      </c>
      <c r="AF98" s="37" t="str">
        <f>IF(B98="","",resumen!$B$7)</f>
        <v/>
      </c>
      <c r="AG98" s="37" t="str">
        <f>IF(D98="","",resumen!$B$14)</f>
        <v/>
      </c>
    </row>
    <row r="99" spans="1:33" x14ac:dyDescent="0.25">
      <c r="A99" s="4">
        <v>98</v>
      </c>
      <c r="B99" s="45"/>
      <c r="C99" s="109" t="str">
        <f t="shared" si="19"/>
        <v/>
      </c>
      <c r="D99" s="45"/>
      <c r="E99" s="4"/>
      <c r="F99" s="4"/>
      <c r="G99" s="46"/>
      <c r="H99" s="8"/>
      <c r="I99" s="34"/>
      <c r="J99" s="4"/>
      <c r="K99" s="24"/>
      <c r="L99" s="41"/>
      <c r="M99" s="44"/>
      <c r="N99" s="45"/>
      <c r="O99" s="45"/>
      <c r="P99" s="9"/>
      <c r="Q99" s="43" t="str">
        <f t="shared" si="20"/>
        <v/>
      </c>
      <c r="R99" s="118" t="str">
        <f>IF(M99="","",IFERROR(IF(VLOOKUP(M99,tablas!$K$3:$M$74,3,FALSE)="CEE","INCORRECTO","CORRECTO"),"CORRECTO"))</f>
        <v/>
      </c>
      <c r="S99" s="10"/>
      <c r="T99" s="49"/>
      <c r="U99" s="50"/>
      <c r="V99" s="49"/>
      <c r="W99" s="45"/>
      <c r="X99" s="45"/>
      <c r="Y99" s="54" t="str">
        <f t="shared" si="24"/>
        <v/>
      </c>
      <c r="Z99" s="55">
        <f t="shared" si="25"/>
        <v>0</v>
      </c>
      <c r="AA99" s="55">
        <f t="shared" si="26"/>
        <v>0</v>
      </c>
      <c r="AB99" s="55">
        <f t="shared" si="21"/>
        <v>0</v>
      </c>
      <c r="AC99" s="56" t="str">
        <f t="shared" si="22"/>
        <v/>
      </c>
      <c r="AD99" s="55" t="str">
        <f t="shared" si="23"/>
        <v/>
      </c>
      <c r="AE99" s="37" t="str">
        <f>IF(B99="","",resumen!$B$5)</f>
        <v/>
      </c>
      <c r="AF99" s="37" t="str">
        <f>IF(B99="","",resumen!$B$7)</f>
        <v/>
      </c>
      <c r="AG99" s="37" t="str">
        <f>IF(D99="","",resumen!$B$14)</f>
        <v/>
      </c>
    </row>
    <row r="100" spans="1:33" x14ac:dyDescent="0.25">
      <c r="A100" s="4">
        <v>99</v>
      </c>
      <c r="B100" s="45"/>
      <c r="C100" s="109" t="str">
        <f t="shared" si="19"/>
        <v/>
      </c>
      <c r="D100" s="45"/>
      <c r="E100" s="4"/>
      <c r="F100" s="4"/>
      <c r="G100" s="46"/>
      <c r="H100" s="8"/>
      <c r="I100" s="34"/>
      <c r="J100" s="4"/>
      <c r="K100" s="24"/>
      <c r="L100" s="41"/>
      <c r="M100" s="44"/>
      <c r="N100" s="45"/>
      <c r="O100" s="45"/>
      <c r="P100" s="9"/>
      <c r="Q100" s="43" t="str">
        <f t="shared" si="20"/>
        <v/>
      </c>
      <c r="R100" s="118" t="str">
        <f>IF(M100="","",IFERROR(IF(VLOOKUP(M100,tablas!$K$3:$M$74,3,FALSE)="CEE","INCORRECTO","CORRECTO"),"CORRECTO"))</f>
        <v/>
      </c>
      <c r="S100" s="10"/>
      <c r="T100" s="49"/>
      <c r="U100" s="50"/>
      <c r="V100" s="49"/>
      <c r="W100" s="45"/>
      <c r="X100" s="45"/>
      <c r="Y100" s="54" t="str">
        <f t="shared" si="24"/>
        <v/>
      </c>
      <c r="Z100" s="55">
        <f t="shared" si="25"/>
        <v>0</v>
      </c>
      <c r="AA100" s="55">
        <f t="shared" si="26"/>
        <v>0</v>
      </c>
      <c r="AB100" s="55">
        <f t="shared" si="21"/>
        <v>0</v>
      </c>
      <c r="AC100" s="56" t="str">
        <f t="shared" si="22"/>
        <v/>
      </c>
      <c r="AD100" s="55" t="str">
        <f t="shared" si="23"/>
        <v/>
      </c>
      <c r="AE100" s="37" t="str">
        <f>IF(B100="","",resumen!$B$5)</f>
        <v/>
      </c>
      <c r="AF100" s="37" t="str">
        <f>IF(B100="","",resumen!$B$7)</f>
        <v/>
      </c>
      <c r="AG100" s="37" t="str">
        <f>IF(D100="","",resumen!$B$14)</f>
        <v/>
      </c>
    </row>
    <row r="101" spans="1:33" x14ac:dyDescent="0.25">
      <c r="A101" s="4">
        <v>100</v>
      </c>
      <c r="B101" s="45"/>
      <c r="C101" s="109" t="str">
        <f t="shared" si="19"/>
        <v/>
      </c>
      <c r="D101" s="45"/>
      <c r="E101" s="4"/>
      <c r="F101" s="4"/>
      <c r="G101" s="46"/>
      <c r="H101" s="8"/>
      <c r="I101" s="34"/>
      <c r="J101" s="4"/>
      <c r="K101" s="24"/>
      <c r="L101" s="41"/>
      <c r="M101" s="44"/>
      <c r="N101" s="45"/>
      <c r="O101" s="45"/>
      <c r="P101" s="9"/>
      <c r="Q101" s="43" t="str">
        <f t="shared" si="20"/>
        <v/>
      </c>
      <c r="R101" s="118" t="str">
        <f>IF(M101="","",IFERROR(IF(VLOOKUP(M101,tablas!$K$3:$M$74,3,FALSE)="CEE","INCORRECTO","CORRECTO"),"CORRECTO"))</f>
        <v/>
      </c>
      <c r="S101" s="10"/>
      <c r="T101" s="49"/>
      <c r="U101" s="50"/>
      <c r="V101" s="49"/>
      <c r="W101" s="45"/>
      <c r="X101" s="45"/>
      <c r="Y101" s="54" t="str">
        <f t="shared" si="24"/>
        <v/>
      </c>
      <c r="Z101" s="55">
        <f t="shared" si="25"/>
        <v>0</v>
      </c>
      <c r="AA101" s="55">
        <f t="shared" si="26"/>
        <v>0</v>
      </c>
      <c r="AB101" s="55">
        <f t="shared" si="21"/>
        <v>0</v>
      </c>
      <c r="AC101" s="56" t="str">
        <f t="shared" si="22"/>
        <v/>
      </c>
      <c r="AD101" s="55" t="str">
        <f t="shared" si="23"/>
        <v/>
      </c>
      <c r="AE101" s="37" t="str">
        <f>IF(B101="","",resumen!$B$5)</f>
        <v/>
      </c>
      <c r="AF101" s="37" t="str">
        <f>IF(B101="","",resumen!$B$7)</f>
        <v/>
      </c>
      <c r="AG101" s="37" t="str">
        <f>IF(D101="","",resumen!$B$14)</f>
        <v/>
      </c>
    </row>
    <row r="102" spans="1:33" x14ac:dyDescent="0.25">
      <c r="A102" s="4">
        <v>101</v>
      </c>
      <c r="B102" s="45"/>
      <c r="C102" s="109" t="str">
        <f t="shared" si="19"/>
        <v/>
      </c>
      <c r="D102" s="45"/>
      <c r="E102" s="4"/>
      <c r="F102" s="4"/>
      <c r="G102" s="46"/>
      <c r="H102" s="8"/>
      <c r="I102" s="34"/>
      <c r="J102" s="4"/>
      <c r="K102" s="24"/>
      <c r="L102" s="41"/>
      <c r="M102" s="44"/>
      <c r="N102" s="45"/>
      <c r="O102" s="45"/>
      <c r="P102" s="9"/>
      <c r="Q102" s="43" t="str">
        <f t="shared" si="20"/>
        <v/>
      </c>
      <c r="R102" s="118" t="str">
        <f>IF(M102="","",IFERROR(IF(VLOOKUP(M102,tablas!$K$3:$M$74,3,FALSE)="CEE","INCORRECTO","CORRECTO"),"CORRECTO"))</f>
        <v/>
      </c>
      <c r="S102" s="10"/>
      <c r="T102" s="49"/>
      <c r="U102" s="50"/>
      <c r="V102" s="49"/>
      <c r="W102" s="45"/>
      <c r="X102" s="45"/>
      <c r="Y102" s="54" t="str">
        <f t="shared" si="24"/>
        <v/>
      </c>
      <c r="Z102" s="55">
        <f t="shared" si="25"/>
        <v>0</v>
      </c>
      <c r="AA102" s="55">
        <f t="shared" si="26"/>
        <v>0</v>
      </c>
      <c r="AB102" s="55">
        <f t="shared" si="21"/>
        <v>0</v>
      </c>
      <c r="AC102" s="56" t="str">
        <f t="shared" si="22"/>
        <v/>
      </c>
      <c r="AD102" s="55" t="str">
        <f t="shared" si="23"/>
        <v/>
      </c>
      <c r="AE102" s="37" t="str">
        <f>IF(B102="","",resumen!$B$5)</f>
        <v/>
      </c>
      <c r="AF102" s="37" t="str">
        <f>IF(B102="","",resumen!$B$7)</f>
        <v/>
      </c>
      <c r="AG102" s="37" t="str">
        <f>IF(D102="","",resumen!$B$14)</f>
        <v/>
      </c>
    </row>
    <row r="103" spans="1:33" x14ac:dyDescent="0.25">
      <c r="A103" s="4">
        <v>102</v>
      </c>
      <c r="B103" s="45"/>
      <c r="C103" s="109" t="str">
        <f t="shared" si="19"/>
        <v/>
      </c>
      <c r="D103" s="45"/>
      <c r="E103" s="4"/>
      <c r="F103" s="4"/>
      <c r="G103" s="46"/>
      <c r="H103" s="8"/>
      <c r="I103" s="34"/>
      <c r="J103" s="4"/>
      <c r="K103" s="24"/>
      <c r="L103" s="41"/>
      <c r="M103" s="44"/>
      <c r="N103" s="45"/>
      <c r="O103" s="45"/>
      <c r="P103" s="9"/>
      <c r="Q103" s="43" t="str">
        <f t="shared" si="20"/>
        <v/>
      </c>
      <c r="R103" s="118" t="str">
        <f>IF(M103="","",IFERROR(IF(VLOOKUP(M103,tablas!$K$3:$M$74,3,FALSE)="CEE","INCORRECTO","CORRECTO"),"CORRECTO"))</f>
        <v/>
      </c>
      <c r="S103" s="10"/>
      <c r="T103" s="49"/>
      <c r="U103" s="50"/>
      <c r="V103" s="49"/>
      <c r="W103" s="45"/>
      <c r="X103" s="45"/>
      <c r="Y103" s="54" t="str">
        <f t="shared" si="24"/>
        <v/>
      </c>
      <c r="Z103" s="55">
        <f t="shared" si="25"/>
        <v>0</v>
      </c>
      <c r="AA103" s="55">
        <f t="shared" si="26"/>
        <v>0</v>
      </c>
      <c r="AB103" s="55">
        <f t="shared" si="21"/>
        <v>0</v>
      </c>
      <c r="AC103" s="56" t="str">
        <f t="shared" si="22"/>
        <v/>
      </c>
      <c r="AD103" s="55" t="str">
        <f t="shared" si="23"/>
        <v/>
      </c>
      <c r="AE103" s="37" t="str">
        <f>IF(B103="","",resumen!$B$5)</f>
        <v/>
      </c>
      <c r="AF103" s="37" t="str">
        <f>IF(B103="","",resumen!$B$7)</f>
        <v/>
      </c>
      <c r="AG103" s="37" t="str">
        <f>IF(D103="","",resumen!$B$14)</f>
        <v/>
      </c>
    </row>
    <row r="104" spans="1:33" x14ac:dyDescent="0.25">
      <c r="A104" s="4">
        <v>103</v>
      </c>
      <c r="B104" s="45"/>
      <c r="C104" s="109" t="str">
        <f t="shared" si="19"/>
        <v/>
      </c>
      <c r="D104" s="45"/>
      <c r="E104" s="4"/>
      <c r="F104" s="4"/>
      <c r="G104" s="46"/>
      <c r="H104" s="8"/>
      <c r="I104" s="34"/>
      <c r="J104" s="4"/>
      <c r="K104" s="24"/>
      <c r="L104" s="41"/>
      <c r="M104" s="44"/>
      <c r="N104" s="45"/>
      <c r="O104" s="45"/>
      <c r="P104" s="9"/>
      <c r="Q104" s="43" t="str">
        <f t="shared" si="20"/>
        <v/>
      </c>
      <c r="R104" s="118" t="str">
        <f>IF(M104="","",IFERROR(IF(VLOOKUP(M104,tablas!$K$3:$M$74,3,FALSE)="CEE","INCORRECTO","CORRECTO"),"CORRECTO"))</f>
        <v/>
      </c>
      <c r="S104" s="10"/>
      <c r="T104" s="49"/>
      <c r="U104" s="50"/>
      <c r="V104" s="49"/>
      <c r="W104" s="45"/>
      <c r="X104" s="45"/>
      <c r="Y104" s="54" t="str">
        <f t="shared" si="24"/>
        <v/>
      </c>
      <c r="Z104" s="55">
        <f t="shared" si="25"/>
        <v>0</v>
      </c>
      <c r="AA104" s="55">
        <f t="shared" si="26"/>
        <v>0</v>
      </c>
      <c r="AB104" s="55">
        <f t="shared" si="21"/>
        <v>0</v>
      </c>
      <c r="AC104" s="56" t="str">
        <f t="shared" si="22"/>
        <v/>
      </c>
      <c r="AD104" s="55" t="str">
        <f t="shared" si="23"/>
        <v/>
      </c>
      <c r="AE104" s="37" t="str">
        <f>IF(B104="","",resumen!$B$5)</f>
        <v/>
      </c>
      <c r="AF104" s="37" t="str">
        <f>IF(B104="","",resumen!$B$7)</f>
        <v/>
      </c>
      <c r="AG104" s="37" t="str">
        <f>IF(D104="","",resumen!$B$14)</f>
        <v/>
      </c>
    </row>
    <row r="105" spans="1:33" x14ac:dyDescent="0.25">
      <c r="A105" s="4">
        <v>104</v>
      </c>
      <c r="B105" s="45"/>
      <c r="C105" s="109" t="str">
        <f t="shared" si="19"/>
        <v/>
      </c>
      <c r="D105" s="45"/>
      <c r="E105" s="4"/>
      <c r="F105" s="4"/>
      <c r="G105" s="46"/>
      <c r="H105" s="8"/>
      <c r="I105" s="34"/>
      <c r="J105" s="4"/>
      <c r="K105" s="24"/>
      <c r="L105" s="41"/>
      <c r="M105" s="44"/>
      <c r="N105" s="45"/>
      <c r="O105" s="45"/>
      <c r="P105" s="9"/>
      <c r="Q105" s="43" t="str">
        <f t="shared" si="20"/>
        <v/>
      </c>
      <c r="R105" s="118" t="str">
        <f>IF(M105="","",IFERROR(IF(VLOOKUP(M105,tablas!$K$3:$M$74,3,FALSE)="CEE","INCORRECTO","CORRECTO"),"CORRECTO"))</f>
        <v/>
      </c>
      <c r="S105" s="10"/>
      <c r="T105" s="49"/>
      <c r="U105" s="50"/>
      <c r="V105" s="49"/>
      <c r="W105" s="45"/>
      <c r="X105" s="45"/>
      <c r="Y105" s="54" t="str">
        <f t="shared" si="24"/>
        <v/>
      </c>
      <c r="Z105" s="55">
        <f t="shared" si="25"/>
        <v>0</v>
      </c>
      <c r="AA105" s="55">
        <f t="shared" si="26"/>
        <v>0</v>
      </c>
      <c r="AB105" s="55">
        <f t="shared" si="21"/>
        <v>0</v>
      </c>
      <c r="AC105" s="56" t="str">
        <f t="shared" si="22"/>
        <v/>
      </c>
      <c r="AD105" s="55" t="str">
        <f t="shared" si="23"/>
        <v/>
      </c>
      <c r="AE105" s="37" t="str">
        <f>IF(B105="","",resumen!$B$5)</f>
        <v/>
      </c>
      <c r="AF105" s="37" t="str">
        <f>IF(B105="","",resumen!$B$7)</f>
        <v/>
      </c>
      <c r="AG105" s="37" t="str">
        <f>IF(D105="","",resumen!$B$14)</f>
        <v/>
      </c>
    </row>
    <row r="106" spans="1:33" x14ac:dyDescent="0.25">
      <c r="A106" s="4">
        <v>105</v>
      </c>
      <c r="B106" s="45"/>
      <c r="C106" s="109" t="str">
        <f t="shared" si="19"/>
        <v/>
      </c>
      <c r="D106" s="45"/>
      <c r="E106" s="4"/>
      <c r="F106" s="4"/>
      <c r="G106" s="46"/>
      <c r="H106" s="8"/>
      <c r="I106" s="34"/>
      <c r="J106" s="4"/>
      <c r="K106" s="24"/>
      <c r="L106" s="41"/>
      <c r="M106" s="44"/>
      <c r="N106" s="45"/>
      <c r="O106" s="45"/>
      <c r="P106" s="9"/>
      <c r="Q106" s="43" t="str">
        <f t="shared" si="20"/>
        <v/>
      </c>
      <c r="R106" s="118" t="str">
        <f>IF(M106="","",IFERROR(IF(VLOOKUP(M106,tablas!$K$3:$M$74,3,FALSE)="CEE","INCORRECTO","CORRECTO"),"CORRECTO"))</f>
        <v/>
      </c>
      <c r="S106" s="10"/>
      <c r="T106" s="49"/>
      <c r="U106" s="50"/>
      <c r="V106" s="49"/>
      <c r="W106" s="45"/>
      <c r="X106" s="45"/>
      <c r="Y106" s="54" t="str">
        <f t="shared" si="24"/>
        <v/>
      </c>
      <c r="Z106" s="55">
        <f t="shared" si="25"/>
        <v>0</v>
      </c>
      <c r="AA106" s="55">
        <f t="shared" si="26"/>
        <v>0</v>
      </c>
      <c r="AB106" s="55">
        <f t="shared" si="21"/>
        <v>0</v>
      </c>
      <c r="AC106" s="56" t="str">
        <f t="shared" si="22"/>
        <v/>
      </c>
      <c r="AD106" s="55" t="str">
        <f t="shared" si="23"/>
        <v/>
      </c>
      <c r="AE106" s="37" t="str">
        <f>IF(B106="","",resumen!$B$5)</f>
        <v/>
      </c>
      <c r="AF106" s="37" t="str">
        <f>IF(B106="","",resumen!$B$7)</f>
        <v/>
      </c>
      <c r="AG106" s="37" t="str">
        <f>IF(D106="","",resumen!$B$14)</f>
        <v/>
      </c>
    </row>
    <row r="107" spans="1:33" x14ac:dyDescent="0.25">
      <c r="A107" s="4">
        <v>106</v>
      </c>
      <c r="B107" s="45"/>
      <c r="C107" s="109" t="str">
        <f t="shared" si="19"/>
        <v/>
      </c>
      <c r="D107" s="45"/>
      <c r="E107" s="4"/>
      <c r="F107" s="4"/>
      <c r="G107" s="46"/>
      <c r="H107" s="8"/>
      <c r="I107" s="34"/>
      <c r="J107" s="4"/>
      <c r="K107" s="24"/>
      <c r="L107" s="41"/>
      <c r="M107" s="44"/>
      <c r="N107" s="45"/>
      <c r="O107" s="45"/>
      <c r="P107" s="9"/>
      <c r="Q107" s="43" t="str">
        <f t="shared" si="20"/>
        <v/>
      </c>
      <c r="R107" s="118" t="str">
        <f>IF(M107="","",IFERROR(IF(VLOOKUP(M107,tablas!$K$3:$M$74,3,FALSE)="CEE","INCORRECTO","CORRECTO"),"CORRECTO"))</f>
        <v/>
      </c>
      <c r="S107" s="10"/>
      <c r="T107" s="49"/>
      <c r="U107" s="50"/>
      <c r="V107" s="49"/>
      <c r="W107" s="45"/>
      <c r="X107" s="45"/>
      <c r="Y107" s="54" t="str">
        <f t="shared" si="24"/>
        <v/>
      </c>
      <c r="Z107" s="55">
        <f t="shared" si="25"/>
        <v>0</v>
      </c>
      <c r="AA107" s="55">
        <f t="shared" si="26"/>
        <v>0</v>
      </c>
      <c r="AB107" s="55">
        <f t="shared" si="21"/>
        <v>0</v>
      </c>
      <c r="AC107" s="56" t="str">
        <f t="shared" si="22"/>
        <v/>
      </c>
      <c r="AD107" s="55" t="str">
        <f t="shared" si="23"/>
        <v/>
      </c>
      <c r="AE107" s="37" t="str">
        <f>IF(B107="","",resumen!$B$5)</f>
        <v/>
      </c>
      <c r="AF107" s="37" t="str">
        <f>IF(B107="","",resumen!$B$7)</f>
        <v/>
      </c>
      <c r="AG107" s="37" t="str">
        <f>IF(D107="","",resumen!$B$14)</f>
        <v/>
      </c>
    </row>
    <row r="108" spans="1:33" x14ac:dyDescent="0.25">
      <c r="A108" s="4">
        <v>107</v>
      </c>
      <c r="B108" s="45"/>
      <c r="C108" s="109" t="str">
        <f t="shared" si="19"/>
        <v/>
      </c>
      <c r="D108" s="45"/>
      <c r="E108" s="4"/>
      <c r="F108" s="4"/>
      <c r="G108" s="46"/>
      <c r="H108" s="8"/>
      <c r="I108" s="34"/>
      <c r="J108" s="4"/>
      <c r="K108" s="24"/>
      <c r="L108" s="41"/>
      <c r="M108" s="44"/>
      <c r="N108" s="45"/>
      <c r="O108" s="45"/>
      <c r="P108" s="9"/>
      <c r="Q108" s="43" t="str">
        <f t="shared" si="20"/>
        <v/>
      </c>
      <c r="R108" s="118" t="str">
        <f>IF(M108="","",IFERROR(IF(VLOOKUP(M108,tablas!$K$3:$M$74,3,FALSE)="CEE","INCORRECTO","CORRECTO"),"CORRECTO"))</f>
        <v/>
      </c>
      <c r="S108" s="10"/>
      <c r="T108" s="49"/>
      <c r="U108" s="50"/>
      <c r="V108" s="49"/>
      <c r="W108" s="45"/>
      <c r="X108" s="45"/>
      <c r="Y108" s="54" t="str">
        <f t="shared" si="24"/>
        <v/>
      </c>
      <c r="Z108" s="55">
        <f t="shared" si="25"/>
        <v>0</v>
      </c>
      <c r="AA108" s="55">
        <f t="shared" si="26"/>
        <v>0</v>
      </c>
      <c r="AB108" s="55">
        <f t="shared" si="21"/>
        <v>0</v>
      </c>
      <c r="AC108" s="56" t="str">
        <f t="shared" si="22"/>
        <v/>
      </c>
      <c r="AD108" s="55" t="str">
        <f t="shared" si="23"/>
        <v/>
      </c>
      <c r="AE108" s="37" t="str">
        <f>IF(B108="","",resumen!$B$5)</f>
        <v/>
      </c>
      <c r="AF108" s="37" t="str">
        <f>IF(B108="","",resumen!$B$7)</f>
        <v/>
      </c>
      <c r="AG108" s="37" t="str">
        <f>IF(D108="","",resumen!$B$14)</f>
        <v/>
      </c>
    </row>
    <row r="109" spans="1:33" x14ac:dyDescent="0.25">
      <c r="A109" s="4">
        <v>108</v>
      </c>
      <c r="B109" s="45"/>
      <c r="C109" s="109" t="str">
        <f t="shared" si="19"/>
        <v/>
      </c>
      <c r="D109" s="45"/>
      <c r="E109" s="4"/>
      <c r="F109" s="4"/>
      <c r="G109" s="46"/>
      <c r="H109" s="8"/>
      <c r="I109" s="34"/>
      <c r="J109" s="4"/>
      <c r="K109" s="24"/>
      <c r="L109" s="41"/>
      <c r="M109" s="44"/>
      <c r="N109" s="45"/>
      <c r="O109" s="45"/>
      <c r="P109" s="9"/>
      <c r="Q109" s="43" t="str">
        <f t="shared" si="20"/>
        <v/>
      </c>
      <c r="R109" s="118" t="str">
        <f>IF(M109="","",IFERROR(IF(VLOOKUP(M109,tablas!$K$3:$M$74,3,FALSE)="CEE","INCORRECTO","CORRECTO"),"CORRECTO"))</f>
        <v/>
      </c>
      <c r="S109" s="10"/>
      <c r="T109" s="49"/>
      <c r="U109" s="50"/>
      <c r="V109" s="49"/>
      <c r="W109" s="45"/>
      <c r="X109" s="45"/>
      <c r="Y109" s="54" t="str">
        <f t="shared" si="24"/>
        <v/>
      </c>
      <c r="Z109" s="55">
        <f t="shared" si="25"/>
        <v>0</v>
      </c>
      <c r="AA109" s="55">
        <f t="shared" si="26"/>
        <v>0</v>
      </c>
      <c r="AB109" s="55">
        <f t="shared" si="21"/>
        <v>0</v>
      </c>
      <c r="AC109" s="56" t="str">
        <f t="shared" si="22"/>
        <v/>
      </c>
      <c r="AD109" s="55" t="str">
        <f t="shared" si="23"/>
        <v/>
      </c>
      <c r="AE109" s="37" t="str">
        <f>IF(B109="","",resumen!$B$5)</f>
        <v/>
      </c>
      <c r="AF109" s="37" t="str">
        <f>IF(B109="","",resumen!$B$7)</f>
        <v/>
      </c>
      <c r="AG109" s="37" t="str">
        <f>IF(D109="","",resumen!$B$14)</f>
        <v/>
      </c>
    </row>
    <row r="110" spans="1:33" x14ac:dyDescent="0.25">
      <c r="A110" s="4">
        <v>109</v>
      </c>
      <c r="B110" s="45"/>
      <c r="C110" s="109" t="str">
        <f t="shared" si="19"/>
        <v/>
      </c>
      <c r="D110" s="45"/>
      <c r="E110" s="4"/>
      <c r="F110" s="4"/>
      <c r="G110" s="46"/>
      <c r="H110" s="8"/>
      <c r="I110" s="34"/>
      <c r="J110" s="4"/>
      <c r="K110" s="24"/>
      <c r="L110" s="41"/>
      <c r="M110" s="44"/>
      <c r="N110" s="45"/>
      <c r="O110" s="45"/>
      <c r="P110" s="9"/>
      <c r="Q110" s="43" t="str">
        <f t="shared" si="20"/>
        <v/>
      </c>
      <c r="R110" s="118" t="str">
        <f>IF(M110="","",IFERROR(IF(VLOOKUP(M110,tablas!$K$3:$M$74,3,FALSE)="CEE","INCORRECTO","CORRECTO"),"CORRECTO"))</f>
        <v/>
      </c>
      <c r="S110" s="10"/>
      <c r="T110" s="49"/>
      <c r="U110" s="50"/>
      <c r="V110" s="49"/>
      <c r="W110" s="45"/>
      <c r="X110" s="45"/>
      <c r="Y110" s="54" t="str">
        <f t="shared" si="24"/>
        <v/>
      </c>
      <c r="Z110" s="55">
        <f t="shared" si="25"/>
        <v>0</v>
      </c>
      <c r="AA110" s="55">
        <f t="shared" si="26"/>
        <v>0</v>
      </c>
      <c r="AB110" s="55">
        <f t="shared" si="21"/>
        <v>0</v>
      </c>
      <c r="AC110" s="56" t="str">
        <f t="shared" si="22"/>
        <v/>
      </c>
      <c r="AD110" s="55" t="str">
        <f t="shared" si="23"/>
        <v/>
      </c>
      <c r="AE110" s="37" t="str">
        <f>IF(B110="","",resumen!$B$5)</f>
        <v/>
      </c>
      <c r="AF110" s="37" t="str">
        <f>IF(B110="","",resumen!$B$7)</f>
        <v/>
      </c>
      <c r="AG110" s="37" t="str">
        <f>IF(D110="","",resumen!$B$14)</f>
        <v/>
      </c>
    </row>
    <row r="111" spans="1:33" x14ac:dyDescent="0.25">
      <c r="A111" s="4">
        <v>110</v>
      </c>
      <c r="B111" s="45"/>
      <c r="C111" s="109" t="str">
        <f t="shared" si="19"/>
        <v/>
      </c>
      <c r="D111" s="45"/>
      <c r="E111" s="4"/>
      <c r="F111" s="4"/>
      <c r="G111" s="46"/>
      <c r="H111" s="8"/>
      <c r="I111" s="34"/>
      <c r="J111" s="4"/>
      <c r="K111" s="24"/>
      <c r="L111" s="41"/>
      <c r="M111" s="44"/>
      <c r="N111" s="45"/>
      <c r="O111" s="45"/>
      <c r="P111" s="9"/>
      <c r="Q111" s="43" t="str">
        <f t="shared" si="20"/>
        <v/>
      </c>
      <c r="R111" s="118" t="str">
        <f>IF(M111="","",IFERROR(IF(VLOOKUP(M111,tablas!$K$3:$M$74,3,FALSE)="CEE","INCORRECTO","CORRECTO"),"CORRECTO"))</f>
        <v/>
      </c>
      <c r="S111" s="10"/>
      <c r="T111" s="49"/>
      <c r="U111" s="50"/>
      <c r="V111" s="49"/>
      <c r="W111" s="45"/>
      <c r="X111" s="45"/>
      <c r="Y111" s="54" t="str">
        <f t="shared" si="24"/>
        <v/>
      </c>
      <c r="Z111" s="55">
        <f t="shared" si="25"/>
        <v>0</v>
      </c>
      <c r="AA111" s="55">
        <f t="shared" si="26"/>
        <v>0</v>
      </c>
      <c r="AB111" s="55">
        <f t="shared" si="21"/>
        <v>0</v>
      </c>
      <c r="AC111" s="56" t="str">
        <f t="shared" si="22"/>
        <v/>
      </c>
      <c r="AD111" s="55" t="str">
        <f t="shared" si="23"/>
        <v/>
      </c>
      <c r="AE111" s="37" t="str">
        <f>IF(B111="","",resumen!$B$5)</f>
        <v/>
      </c>
      <c r="AF111" s="37" t="str">
        <f>IF(B111="","",resumen!$B$7)</f>
        <v/>
      </c>
      <c r="AG111" s="37" t="str">
        <f>IF(D111="","",resumen!$B$14)</f>
        <v/>
      </c>
    </row>
    <row r="112" spans="1:33" x14ac:dyDescent="0.25">
      <c r="A112" s="4">
        <v>111</v>
      </c>
      <c r="B112" s="45"/>
      <c r="C112" s="109" t="str">
        <f t="shared" si="19"/>
        <v/>
      </c>
      <c r="D112" s="45"/>
      <c r="E112" s="4"/>
      <c r="F112" s="4"/>
      <c r="G112" s="46"/>
      <c r="H112" s="8"/>
      <c r="I112" s="34"/>
      <c r="J112" s="4"/>
      <c r="K112" s="24"/>
      <c r="L112" s="41"/>
      <c r="M112" s="44"/>
      <c r="N112" s="45"/>
      <c r="O112" s="45"/>
      <c r="P112" s="9"/>
      <c r="Q112" s="43" t="str">
        <f t="shared" si="20"/>
        <v/>
      </c>
      <c r="R112" s="118" t="str">
        <f>IF(M112="","",IFERROR(IF(VLOOKUP(M112,tablas!$K$3:$M$74,3,FALSE)="CEE","INCORRECTO","CORRECTO"),"CORRECTO"))</f>
        <v/>
      </c>
      <c r="S112" s="10"/>
      <c r="T112" s="49"/>
      <c r="U112" s="50"/>
      <c r="V112" s="49"/>
      <c r="W112" s="45"/>
      <c r="X112" s="45"/>
      <c r="Y112" s="54" t="str">
        <f t="shared" si="24"/>
        <v/>
      </c>
      <c r="Z112" s="55">
        <f t="shared" si="25"/>
        <v>0</v>
      </c>
      <c r="AA112" s="55">
        <f t="shared" si="26"/>
        <v>0</v>
      </c>
      <c r="AB112" s="55">
        <f t="shared" si="21"/>
        <v>0</v>
      </c>
      <c r="AC112" s="56" t="str">
        <f t="shared" si="22"/>
        <v/>
      </c>
      <c r="AD112" s="55" t="str">
        <f t="shared" si="23"/>
        <v/>
      </c>
      <c r="AE112" s="37" t="str">
        <f>IF(B112="","",resumen!$B$5)</f>
        <v/>
      </c>
      <c r="AF112" s="37" t="str">
        <f>IF(B112="","",resumen!$B$7)</f>
        <v/>
      </c>
      <c r="AG112" s="37" t="str">
        <f>IF(D112="","",resumen!$B$14)</f>
        <v/>
      </c>
    </row>
    <row r="113" spans="1:33" x14ac:dyDescent="0.25">
      <c r="A113" s="4">
        <v>112</v>
      </c>
      <c r="B113" s="45"/>
      <c r="C113" s="109" t="str">
        <f t="shared" si="19"/>
        <v/>
      </c>
      <c r="D113" s="45"/>
      <c r="E113" s="4"/>
      <c r="F113" s="4"/>
      <c r="G113" s="46"/>
      <c r="H113" s="8"/>
      <c r="I113" s="34"/>
      <c r="J113" s="4"/>
      <c r="K113" s="24"/>
      <c r="L113" s="41"/>
      <c r="M113" s="44"/>
      <c r="N113" s="45"/>
      <c r="O113" s="45"/>
      <c r="P113" s="9"/>
      <c r="Q113" s="43" t="str">
        <f t="shared" si="20"/>
        <v/>
      </c>
      <c r="R113" s="118" t="str">
        <f>IF(M113="","",IFERROR(IF(VLOOKUP(M113,tablas!$K$3:$M$74,3,FALSE)="CEE","INCORRECTO","CORRECTO"),"CORRECTO"))</f>
        <v/>
      </c>
      <c r="S113" s="10"/>
      <c r="T113" s="49"/>
      <c r="U113" s="50"/>
      <c r="V113" s="49"/>
      <c r="W113" s="45"/>
      <c r="X113" s="45"/>
      <c r="Y113" s="54" t="str">
        <f t="shared" si="24"/>
        <v/>
      </c>
      <c r="Z113" s="55">
        <f t="shared" si="25"/>
        <v>0</v>
      </c>
      <c r="AA113" s="55">
        <f t="shared" si="26"/>
        <v>0</v>
      </c>
      <c r="AB113" s="55">
        <f t="shared" si="21"/>
        <v>0</v>
      </c>
      <c r="AC113" s="56" t="str">
        <f t="shared" si="22"/>
        <v/>
      </c>
      <c r="AD113" s="55" t="str">
        <f t="shared" si="23"/>
        <v/>
      </c>
      <c r="AE113" s="37" t="str">
        <f>IF(B113="","",resumen!$B$5)</f>
        <v/>
      </c>
      <c r="AF113" s="37" t="str">
        <f>IF(B113="","",resumen!$B$7)</f>
        <v/>
      </c>
      <c r="AG113" s="37" t="str">
        <f>IF(D113="","",resumen!$B$14)</f>
        <v/>
      </c>
    </row>
    <row r="114" spans="1:33" x14ac:dyDescent="0.25">
      <c r="A114" s="4">
        <v>113</v>
      </c>
      <c r="B114" s="45"/>
      <c r="C114" s="109" t="str">
        <f t="shared" si="19"/>
        <v/>
      </c>
      <c r="D114" s="45"/>
      <c r="E114" s="4"/>
      <c r="F114" s="4"/>
      <c r="G114" s="46"/>
      <c r="H114" s="8"/>
      <c r="I114" s="34"/>
      <c r="J114" s="4"/>
      <c r="K114" s="24"/>
      <c r="L114" s="41"/>
      <c r="M114" s="44"/>
      <c r="N114" s="45"/>
      <c r="O114" s="45"/>
      <c r="P114" s="9"/>
      <c r="Q114" s="43" t="str">
        <f t="shared" si="20"/>
        <v/>
      </c>
      <c r="R114" s="118" t="str">
        <f>IF(M114="","",IFERROR(IF(VLOOKUP(M114,tablas!$K$3:$M$74,3,FALSE)="CEE","INCORRECTO","CORRECTO"),"CORRECTO"))</f>
        <v/>
      </c>
      <c r="S114" s="10"/>
      <c r="T114" s="49"/>
      <c r="U114" s="50"/>
      <c r="V114" s="49"/>
      <c r="W114" s="45"/>
      <c r="X114" s="45"/>
      <c r="Y114" s="54" t="str">
        <f t="shared" si="24"/>
        <v/>
      </c>
      <c r="Z114" s="55">
        <f t="shared" si="25"/>
        <v>0</v>
      </c>
      <c r="AA114" s="55">
        <f t="shared" si="26"/>
        <v>0</v>
      </c>
      <c r="AB114" s="55">
        <f t="shared" si="21"/>
        <v>0</v>
      </c>
      <c r="AC114" s="56" t="str">
        <f t="shared" si="22"/>
        <v/>
      </c>
      <c r="AD114" s="55" t="str">
        <f t="shared" si="23"/>
        <v/>
      </c>
      <c r="AE114" s="37" t="str">
        <f>IF(B114="","",resumen!$B$5)</f>
        <v/>
      </c>
      <c r="AF114" s="37" t="str">
        <f>IF(B114="","",resumen!$B$7)</f>
        <v/>
      </c>
      <c r="AG114" s="37" t="str">
        <f>IF(D114="","",resumen!$B$14)</f>
        <v/>
      </c>
    </row>
    <row r="115" spans="1:33" x14ac:dyDescent="0.25">
      <c r="A115" s="4">
        <v>114</v>
      </c>
      <c r="B115" s="45"/>
      <c r="C115" s="109" t="str">
        <f t="shared" si="19"/>
        <v/>
      </c>
      <c r="D115" s="45"/>
      <c r="E115" s="4"/>
      <c r="F115" s="4"/>
      <c r="G115" s="46"/>
      <c r="H115" s="8"/>
      <c r="I115" s="34"/>
      <c r="J115" s="4"/>
      <c r="K115" s="24"/>
      <c r="L115" s="41"/>
      <c r="M115" s="44"/>
      <c r="N115" s="45"/>
      <c r="O115" s="45"/>
      <c r="P115" s="9"/>
      <c r="Q115" s="43" t="str">
        <f t="shared" si="20"/>
        <v/>
      </c>
      <c r="R115" s="118" t="str">
        <f>IF(M115="","",IFERROR(IF(VLOOKUP(M115,tablas!$K$3:$M$74,3,FALSE)="CEE","INCORRECTO","CORRECTO"),"CORRECTO"))</f>
        <v/>
      </c>
      <c r="S115" s="10"/>
      <c r="T115" s="49"/>
      <c r="U115" s="50"/>
      <c r="V115" s="49"/>
      <c r="W115" s="45"/>
      <c r="X115" s="45"/>
      <c r="Y115" s="54" t="str">
        <f t="shared" si="24"/>
        <v/>
      </c>
      <c r="Z115" s="55">
        <f t="shared" si="25"/>
        <v>0</v>
      </c>
      <c r="AA115" s="55">
        <f t="shared" si="26"/>
        <v>0</v>
      </c>
      <c r="AB115" s="55">
        <f t="shared" si="21"/>
        <v>0</v>
      </c>
      <c r="AC115" s="56" t="str">
        <f t="shared" si="22"/>
        <v/>
      </c>
      <c r="AD115" s="55" t="str">
        <f t="shared" si="23"/>
        <v/>
      </c>
      <c r="AE115" s="37" t="str">
        <f>IF(B115="","",resumen!$B$5)</f>
        <v/>
      </c>
      <c r="AF115" s="37" t="str">
        <f>IF(B115="","",resumen!$B$7)</f>
        <v/>
      </c>
      <c r="AG115" s="37" t="str">
        <f>IF(D115="","",resumen!$B$14)</f>
        <v/>
      </c>
    </row>
    <row r="116" spans="1:33" x14ac:dyDescent="0.25">
      <c r="A116" s="4">
        <v>115</v>
      </c>
      <c r="B116" s="45"/>
      <c r="C116" s="109" t="str">
        <f t="shared" si="19"/>
        <v/>
      </c>
      <c r="D116" s="45"/>
      <c r="E116" s="4"/>
      <c r="F116" s="4"/>
      <c r="G116" s="46"/>
      <c r="H116" s="8"/>
      <c r="I116" s="34"/>
      <c r="J116" s="4"/>
      <c r="K116" s="24"/>
      <c r="L116" s="41"/>
      <c r="M116" s="44"/>
      <c r="N116" s="45"/>
      <c r="O116" s="45"/>
      <c r="P116" s="9"/>
      <c r="Q116" s="43" t="str">
        <f t="shared" si="20"/>
        <v/>
      </c>
      <c r="R116" s="118" t="str">
        <f>IF(M116="","",IFERROR(IF(VLOOKUP(M116,tablas!$K$3:$M$74,3,FALSE)="CEE","INCORRECTO","CORRECTO"),"CORRECTO"))</f>
        <v/>
      </c>
      <c r="S116" s="10"/>
      <c r="T116" s="49"/>
      <c r="U116" s="50"/>
      <c r="V116" s="49"/>
      <c r="W116" s="45"/>
      <c r="X116" s="45"/>
      <c r="Y116" s="54" t="str">
        <f t="shared" si="24"/>
        <v/>
      </c>
      <c r="Z116" s="55">
        <f t="shared" si="25"/>
        <v>0</v>
      </c>
      <c r="AA116" s="55">
        <f t="shared" si="26"/>
        <v>0</v>
      </c>
      <c r="AB116" s="55">
        <f t="shared" si="21"/>
        <v>0</v>
      </c>
      <c r="AC116" s="56" t="str">
        <f t="shared" si="22"/>
        <v/>
      </c>
      <c r="AD116" s="55" t="str">
        <f t="shared" si="23"/>
        <v/>
      </c>
      <c r="AE116" s="37" t="str">
        <f>IF(B116="","",resumen!$B$5)</f>
        <v/>
      </c>
      <c r="AF116" s="37" t="str">
        <f>IF(B116="","",resumen!$B$7)</f>
        <v/>
      </c>
      <c r="AG116" s="37" t="str">
        <f>IF(D116="","",resumen!$B$14)</f>
        <v/>
      </c>
    </row>
    <row r="117" spans="1:33" x14ac:dyDescent="0.25">
      <c r="A117" s="4">
        <v>116</v>
      </c>
      <c r="B117" s="45"/>
      <c r="C117" s="109" t="str">
        <f t="shared" si="19"/>
        <v/>
      </c>
      <c r="D117" s="45"/>
      <c r="E117" s="4"/>
      <c r="F117" s="4"/>
      <c r="G117" s="46"/>
      <c r="H117" s="8"/>
      <c r="I117" s="34"/>
      <c r="J117" s="4"/>
      <c r="K117" s="24"/>
      <c r="L117" s="41"/>
      <c r="M117" s="44"/>
      <c r="N117" s="45"/>
      <c r="O117" s="45"/>
      <c r="P117" s="9"/>
      <c r="Q117" s="43" t="str">
        <f t="shared" si="20"/>
        <v/>
      </c>
      <c r="R117" s="118" t="str">
        <f>IF(M117="","",IFERROR(IF(VLOOKUP(M117,tablas!$K$3:$M$74,3,FALSE)="CEE","INCORRECTO","CORRECTO"),"CORRECTO"))</f>
        <v/>
      </c>
      <c r="S117" s="10"/>
      <c r="T117" s="49"/>
      <c r="U117" s="50"/>
      <c r="V117" s="49"/>
      <c r="W117" s="45"/>
      <c r="X117" s="45"/>
      <c r="Y117" s="54" t="str">
        <f t="shared" si="24"/>
        <v/>
      </c>
      <c r="Z117" s="55">
        <f t="shared" si="25"/>
        <v>0</v>
      </c>
      <c r="AA117" s="55">
        <f t="shared" si="26"/>
        <v>0</v>
      </c>
      <c r="AB117" s="55">
        <f t="shared" si="21"/>
        <v>0</v>
      </c>
      <c r="AC117" s="56" t="str">
        <f t="shared" si="22"/>
        <v/>
      </c>
      <c r="AD117" s="55" t="str">
        <f t="shared" si="23"/>
        <v/>
      </c>
      <c r="AE117" s="37" t="str">
        <f>IF(B117="","",resumen!$B$5)</f>
        <v/>
      </c>
      <c r="AF117" s="37" t="str">
        <f>IF(B117="","",resumen!$B$7)</f>
        <v/>
      </c>
      <c r="AG117" s="37" t="str">
        <f>IF(D117="","",resumen!$B$14)</f>
        <v/>
      </c>
    </row>
    <row r="118" spans="1:33" x14ac:dyDescent="0.25">
      <c r="A118" s="4">
        <v>117</v>
      </c>
      <c r="B118" s="45"/>
      <c r="C118" s="109" t="str">
        <f t="shared" si="19"/>
        <v/>
      </c>
      <c r="D118" s="45"/>
      <c r="E118" s="4"/>
      <c r="F118" s="4"/>
      <c r="G118" s="46"/>
      <c r="H118" s="8"/>
      <c r="I118" s="34"/>
      <c r="J118" s="4"/>
      <c r="K118" s="24"/>
      <c r="L118" s="41"/>
      <c r="M118" s="44"/>
      <c r="N118" s="45"/>
      <c r="O118" s="45"/>
      <c r="P118" s="9"/>
      <c r="Q118" s="43" t="str">
        <f t="shared" si="20"/>
        <v/>
      </c>
      <c r="R118" s="118" t="str">
        <f>IF(M118="","",IFERROR(IF(VLOOKUP(M118,tablas!$K$3:$M$74,3,FALSE)="CEE","INCORRECTO","CORRECTO"),"CORRECTO"))</f>
        <v/>
      </c>
      <c r="S118" s="10"/>
      <c r="T118" s="49"/>
      <c r="U118" s="50"/>
      <c r="V118" s="49"/>
      <c r="W118" s="45"/>
      <c r="X118" s="45"/>
      <c r="Y118" s="54" t="str">
        <f t="shared" si="24"/>
        <v/>
      </c>
      <c r="Z118" s="55">
        <f t="shared" si="25"/>
        <v>0</v>
      </c>
      <c r="AA118" s="55">
        <f t="shared" si="26"/>
        <v>0</v>
      </c>
      <c r="AB118" s="55">
        <f t="shared" si="21"/>
        <v>0</v>
      </c>
      <c r="AC118" s="56" t="str">
        <f t="shared" si="22"/>
        <v/>
      </c>
      <c r="AD118" s="55" t="str">
        <f t="shared" si="23"/>
        <v/>
      </c>
      <c r="AE118" s="37" t="str">
        <f>IF(B118="","",resumen!$B$5)</f>
        <v/>
      </c>
      <c r="AF118" s="37" t="str">
        <f>IF(B118="","",resumen!$B$7)</f>
        <v/>
      </c>
      <c r="AG118" s="37" t="str">
        <f>IF(D118="","",resumen!$B$14)</f>
        <v/>
      </c>
    </row>
    <row r="119" spans="1:33" x14ac:dyDescent="0.25">
      <c r="A119" s="4">
        <v>118</v>
      </c>
      <c r="B119" s="45"/>
      <c r="C119" s="109" t="str">
        <f t="shared" si="19"/>
        <v/>
      </c>
      <c r="D119" s="45"/>
      <c r="E119" s="4"/>
      <c r="F119" s="4"/>
      <c r="G119" s="46"/>
      <c r="H119" s="8"/>
      <c r="I119" s="34"/>
      <c r="J119" s="4"/>
      <c r="K119" s="24"/>
      <c r="L119" s="41"/>
      <c r="M119" s="44"/>
      <c r="N119" s="45"/>
      <c r="O119" s="45"/>
      <c r="P119" s="9"/>
      <c r="Q119" s="43" t="str">
        <f t="shared" si="20"/>
        <v/>
      </c>
      <c r="R119" s="118" t="str">
        <f>IF(M119="","",IFERROR(IF(VLOOKUP(M119,tablas!$K$3:$M$74,3,FALSE)="CEE","INCORRECTO","CORRECTO"),"CORRECTO"))</f>
        <v/>
      </c>
      <c r="S119" s="10"/>
      <c r="T119" s="49"/>
      <c r="U119" s="50"/>
      <c r="V119" s="49"/>
      <c r="W119" s="45"/>
      <c r="X119" s="45"/>
      <c r="Y119" s="54" t="str">
        <f t="shared" si="24"/>
        <v/>
      </c>
      <c r="Z119" s="55">
        <f t="shared" si="25"/>
        <v>0</v>
      </c>
      <c r="AA119" s="55">
        <f t="shared" si="26"/>
        <v>0</v>
      </c>
      <c r="AB119" s="55">
        <f t="shared" si="21"/>
        <v>0</v>
      </c>
      <c r="AC119" s="56" t="str">
        <f t="shared" si="22"/>
        <v/>
      </c>
      <c r="AD119" s="55" t="str">
        <f t="shared" si="23"/>
        <v/>
      </c>
      <c r="AE119" s="37" t="str">
        <f>IF(B119="","",resumen!$B$5)</f>
        <v/>
      </c>
      <c r="AF119" s="37" t="str">
        <f>IF(B119="","",resumen!$B$7)</f>
        <v/>
      </c>
      <c r="AG119" s="37" t="str">
        <f>IF(D119="","",resumen!$B$14)</f>
        <v/>
      </c>
    </row>
    <row r="120" spans="1:33" x14ac:dyDescent="0.25">
      <c r="A120" s="4">
        <v>119</v>
      </c>
      <c r="B120" s="45"/>
      <c r="C120" s="109" t="str">
        <f t="shared" si="19"/>
        <v/>
      </c>
      <c r="D120" s="45"/>
      <c r="E120" s="4"/>
      <c r="F120" s="4"/>
      <c r="G120" s="46"/>
      <c r="H120" s="8"/>
      <c r="I120" s="34"/>
      <c r="J120" s="4"/>
      <c r="K120" s="24"/>
      <c r="L120" s="41"/>
      <c r="M120" s="44"/>
      <c r="N120" s="45"/>
      <c r="O120" s="45"/>
      <c r="P120" s="9"/>
      <c r="Q120" s="43" t="str">
        <f t="shared" si="20"/>
        <v/>
      </c>
      <c r="R120" s="118" t="str">
        <f>IF(M120="","",IFERROR(IF(VLOOKUP(M120,tablas!$K$3:$M$74,3,FALSE)="CEE","INCORRECTO","CORRECTO"),"CORRECTO"))</f>
        <v/>
      </c>
      <c r="S120" s="10"/>
      <c r="T120" s="49"/>
      <c r="U120" s="50"/>
      <c r="V120" s="49"/>
      <c r="W120" s="45"/>
      <c r="X120" s="45"/>
      <c r="Y120" s="54" t="str">
        <f t="shared" si="24"/>
        <v/>
      </c>
      <c r="Z120" s="55">
        <f t="shared" si="25"/>
        <v>0</v>
      </c>
      <c r="AA120" s="55">
        <f t="shared" si="26"/>
        <v>0</v>
      </c>
      <c r="AB120" s="55">
        <f t="shared" si="21"/>
        <v>0</v>
      </c>
      <c r="AC120" s="56" t="str">
        <f t="shared" si="22"/>
        <v/>
      </c>
      <c r="AD120" s="55" t="str">
        <f t="shared" si="23"/>
        <v/>
      </c>
      <c r="AE120" s="37" t="str">
        <f>IF(B120="","",resumen!$B$5)</f>
        <v/>
      </c>
      <c r="AF120" s="37" t="str">
        <f>IF(B120="","",resumen!$B$7)</f>
        <v/>
      </c>
      <c r="AG120" s="37" t="str">
        <f>IF(D120="","",resumen!$B$14)</f>
        <v/>
      </c>
    </row>
    <row r="121" spans="1:33" x14ac:dyDescent="0.25">
      <c r="A121" s="4">
        <v>120</v>
      </c>
      <c r="B121" s="45"/>
      <c r="C121" s="109" t="str">
        <f t="shared" si="19"/>
        <v/>
      </c>
      <c r="D121" s="45"/>
      <c r="E121" s="4"/>
      <c r="F121" s="4"/>
      <c r="G121" s="46"/>
      <c r="H121" s="8"/>
      <c r="I121" s="34"/>
      <c r="J121" s="4"/>
      <c r="K121" s="24"/>
      <c r="L121" s="41"/>
      <c r="M121" s="44"/>
      <c r="N121" s="45"/>
      <c r="O121" s="45"/>
      <c r="P121" s="9"/>
      <c r="Q121" s="43" t="str">
        <f t="shared" si="20"/>
        <v/>
      </c>
      <c r="R121" s="118" t="str">
        <f>IF(M121="","",IFERROR(IF(VLOOKUP(M121,tablas!$K$3:$M$74,3,FALSE)="CEE","INCORRECTO","CORRECTO"),"CORRECTO"))</f>
        <v/>
      </c>
      <c r="S121" s="10"/>
      <c r="T121" s="49"/>
      <c r="U121" s="50"/>
      <c r="V121" s="49"/>
      <c r="W121" s="45"/>
      <c r="X121" s="45"/>
      <c r="Y121" s="54" t="str">
        <f t="shared" si="24"/>
        <v/>
      </c>
      <c r="Z121" s="55">
        <f t="shared" si="25"/>
        <v>0</v>
      </c>
      <c r="AA121" s="55">
        <f t="shared" si="26"/>
        <v>0</v>
      </c>
      <c r="AB121" s="55">
        <f t="shared" si="21"/>
        <v>0</v>
      </c>
      <c r="AC121" s="56" t="str">
        <f t="shared" si="22"/>
        <v/>
      </c>
      <c r="AD121" s="55" t="str">
        <f t="shared" si="23"/>
        <v/>
      </c>
      <c r="AE121" s="37" t="str">
        <f>IF(B121="","",resumen!$B$5)</f>
        <v/>
      </c>
      <c r="AF121" s="37" t="str">
        <f>IF(B121="","",resumen!$B$7)</f>
        <v/>
      </c>
      <c r="AG121" s="37" t="str">
        <f>IF(D121="","",resumen!$B$14)</f>
        <v/>
      </c>
    </row>
    <row r="122" spans="1:33" x14ac:dyDescent="0.25">
      <c r="A122" s="4">
        <v>121</v>
      </c>
      <c r="B122" s="45"/>
      <c r="C122" s="109" t="str">
        <f t="shared" si="19"/>
        <v/>
      </c>
      <c r="D122" s="45"/>
      <c r="E122" s="4"/>
      <c r="F122" s="4"/>
      <c r="G122" s="46"/>
      <c r="H122" s="8"/>
      <c r="I122" s="34"/>
      <c r="J122" s="4"/>
      <c r="K122" s="24"/>
      <c r="L122" s="41"/>
      <c r="M122" s="44"/>
      <c r="N122" s="45"/>
      <c r="O122" s="45"/>
      <c r="P122" s="9"/>
      <c r="Q122" s="43" t="str">
        <f t="shared" si="20"/>
        <v/>
      </c>
      <c r="R122" s="118" t="str">
        <f>IF(M122="","",IFERROR(IF(VLOOKUP(M122,tablas!$K$3:$M$74,3,FALSE)="CEE","INCORRECTO","CORRECTO"),"CORRECTO"))</f>
        <v/>
      </c>
      <c r="S122" s="10"/>
      <c r="T122" s="49"/>
      <c r="U122" s="50"/>
      <c r="V122" s="49"/>
      <c r="W122" s="45"/>
      <c r="X122" s="45"/>
      <c r="Y122" s="54" t="str">
        <f t="shared" si="24"/>
        <v/>
      </c>
      <c r="Z122" s="55">
        <f t="shared" si="25"/>
        <v>0</v>
      </c>
      <c r="AA122" s="55">
        <f t="shared" si="26"/>
        <v>0</v>
      </c>
      <c r="AB122" s="55">
        <f t="shared" si="21"/>
        <v>0</v>
      </c>
      <c r="AC122" s="56" t="str">
        <f t="shared" si="22"/>
        <v/>
      </c>
      <c r="AD122" s="55" t="str">
        <f t="shared" si="23"/>
        <v/>
      </c>
      <c r="AE122" s="37" t="str">
        <f>IF(B122="","",resumen!$B$5)</f>
        <v/>
      </c>
      <c r="AF122" s="37" t="str">
        <f>IF(B122="","",resumen!$B$7)</f>
        <v/>
      </c>
      <c r="AG122" s="37" t="str">
        <f>IF(D122="","",resumen!$B$14)</f>
        <v/>
      </c>
    </row>
    <row r="123" spans="1:33" x14ac:dyDescent="0.25">
      <c r="A123" s="4">
        <v>122</v>
      </c>
      <c r="B123" s="45"/>
      <c r="C123" s="109" t="str">
        <f t="shared" si="19"/>
        <v/>
      </c>
      <c r="D123" s="45"/>
      <c r="E123" s="4"/>
      <c r="F123" s="4"/>
      <c r="G123" s="46"/>
      <c r="H123" s="8"/>
      <c r="I123" s="34"/>
      <c r="J123" s="4"/>
      <c r="K123" s="24"/>
      <c r="L123" s="41"/>
      <c r="M123" s="44"/>
      <c r="N123" s="45"/>
      <c r="O123" s="45"/>
      <c r="P123" s="9"/>
      <c r="Q123" s="43" t="str">
        <f t="shared" si="20"/>
        <v/>
      </c>
      <c r="R123" s="118" t="str">
        <f>IF(M123="","",IFERROR(IF(VLOOKUP(M123,tablas!$K$3:$M$74,3,FALSE)="CEE","INCORRECTO","CORRECTO"),"CORRECTO"))</f>
        <v/>
      </c>
      <c r="S123" s="10"/>
      <c r="T123" s="49"/>
      <c r="U123" s="50"/>
      <c r="V123" s="49"/>
      <c r="W123" s="45"/>
      <c r="X123" s="45"/>
      <c r="Y123" s="54" t="str">
        <f t="shared" si="24"/>
        <v/>
      </c>
      <c r="Z123" s="55">
        <f t="shared" si="25"/>
        <v>0</v>
      </c>
      <c r="AA123" s="55">
        <f t="shared" si="26"/>
        <v>0</v>
      </c>
      <c r="AB123" s="55">
        <f t="shared" si="21"/>
        <v>0</v>
      </c>
      <c r="AC123" s="56" t="str">
        <f t="shared" si="22"/>
        <v/>
      </c>
      <c r="AD123" s="55" t="str">
        <f t="shared" si="23"/>
        <v/>
      </c>
      <c r="AE123" s="37" t="str">
        <f>IF(B123="","",resumen!$B$5)</f>
        <v/>
      </c>
      <c r="AF123" s="37" t="str">
        <f>IF(B123="","",resumen!$B$7)</f>
        <v/>
      </c>
      <c r="AG123" s="37" t="str">
        <f>IF(D123="","",resumen!$B$14)</f>
        <v/>
      </c>
    </row>
    <row r="124" spans="1:33" x14ac:dyDescent="0.25">
      <c r="A124" s="4">
        <v>123</v>
      </c>
      <c r="B124" s="45"/>
      <c r="C124" s="109" t="str">
        <f t="shared" si="19"/>
        <v/>
      </c>
      <c r="D124" s="45"/>
      <c r="E124" s="4"/>
      <c r="F124" s="4"/>
      <c r="G124" s="46"/>
      <c r="H124" s="8"/>
      <c r="I124" s="34"/>
      <c r="J124" s="4"/>
      <c r="K124" s="24"/>
      <c r="L124" s="41"/>
      <c r="M124" s="44"/>
      <c r="N124" s="45"/>
      <c r="O124" s="45"/>
      <c r="P124" s="9"/>
      <c r="Q124" s="43" t="str">
        <f t="shared" si="20"/>
        <v/>
      </c>
      <c r="R124" s="118" t="str">
        <f>IF(M124="","",IFERROR(IF(VLOOKUP(M124,tablas!$K$3:$M$74,3,FALSE)="CEE","INCORRECTO","CORRECTO"),"CORRECTO"))</f>
        <v/>
      </c>
      <c r="S124" s="10"/>
      <c r="T124" s="49"/>
      <c r="U124" s="50"/>
      <c r="V124" s="49"/>
      <c r="W124" s="45"/>
      <c r="X124" s="45"/>
      <c r="Y124" s="54" t="str">
        <f t="shared" si="24"/>
        <v/>
      </c>
      <c r="Z124" s="55">
        <f t="shared" si="25"/>
        <v>0</v>
      </c>
      <c r="AA124" s="55">
        <f t="shared" si="26"/>
        <v>0</v>
      </c>
      <c r="AB124" s="55">
        <f t="shared" si="21"/>
        <v>0</v>
      </c>
      <c r="AC124" s="56" t="str">
        <f t="shared" si="22"/>
        <v/>
      </c>
      <c r="AD124" s="55" t="str">
        <f t="shared" si="23"/>
        <v/>
      </c>
      <c r="AE124" s="37" t="str">
        <f>IF(B124="","",resumen!$B$5)</f>
        <v/>
      </c>
      <c r="AF124" s="37" t="str">
        <f>IF(B124="","",resumen!$B$7)</f>
        <v/>
      </c>
      <c r="AG124" s="37" t="str">
        <f>IF(D124="","",resumen!$B$14)</f>
        <v/>
      </c>
    </row>
    <row r="125" spans="1:33" x14ac:dyDescent="0.25">
      <c r="A125" s="4">
        <v>124</v>
      </c>
      <c r="B125" s="45"/>
      <c r="C125" s="109" t="str">
        <f t="shared" si="19"/>
        <v/>
      </c>
      <c r="D125" s="45"/>
      <c r="E125" s="4"/>
      <c r="F125" s="4"/>
      <c r="G125" s="46"/>
      <c r="H125" s="8"/>
      <c r="I125" s="34"/>
      <c r="J125" s="4"/>
      <c r="K125" s="24"/>
      <c r="L125" s="41"/>
      <c r="M125" s="44"/>
      <c r="N125" s="45"/>
      <c r="O125" s="45"/>
      <c r="P125" s="9"/>
      <c r="Q125" s="43" t="str">
        <f t="shared" si="20"/>
        <v/>
      </c>
      <c r="R125" s="118" t="str">
        <f>IF(M125="","",IFERROR(IF(VLOOKUP(M125,tablas!$K$3:$M$74,3,FALSE)="CEE","INCORRECTO","CORRECTO"),"CORRECTO"))</f>
        <v/>
      </c>
      <c r="S125" s="10"/>
      <c r="T125" s="49"/>
      <c r="U125" s="50"/>
      <c r="V125" s="49"/>
      <c r="W125" s="45"/>
      <c r="X125" s="45"/>
      <c r="Y125" s="54" t="str">
        <f t="shared" si="24"/>
        <v/>
      </c>
      <c r="Z125" s="55">
        <f t="shared" si="25"/>
        <v>0</v>
      </c>
      <c r="AA125" s="55">
        <f t="shared" si="26"/>
        <v>0</v>
      </c>
      <c r="AB125" s="55">
        <f t="shared" si="21"/>
        <v>0</v>
      </c>
      <c r="AC125" s="56" t="str">
        <f t="shared" si="22"/>
        <v/>
      </c>
      <c r="AD125" s="55" t="str">
        <f t="shared" si="23"/>
        <v/>
      </c>
      <c r="AE125" s="37" t="str">
        <f>IF(B125="","",resumen!$B$5)</f>
        <v/>
      </c>
      <c r="AF125" s="37" t="str">
        <f>IF(B125="","",resumen!$B$7)</f>
        <v/>
      </c>
      <c r="AG125" s="37" t="str">
        <f>IF(D125="","",resumen!$B$14)</f>
        <v/>
      </c>
    </row>
    <row r="126" spans="1:33" x14ac:dyDescent="0.25">
      <c r="A126" s="4">
        <v>125</v>
      </c>
      <c r="B126" s="45"/>
      <c r="C126" s="109" t="str">
        <f t="shared" si="19"/>
        <v/>
      </c>
      <c r="D126" s="45"/>
      <c r="E126" s="4"/>
      <c r="F126" s="4"/>
      <c r="G126" s="46"/>
      <c r="H126" s="8"/>
      <c r="I126" s="34"/>
      <c r="J126" s="4"/>
      <c r="K126" s="24"/>
      <c r="L126" s="41"/>
      <c r="M126" s="44"/>
      <c r="N126" s="45"/>
      <c r="O126" s="45"/>
      <c r="P126" s="9"/>
      <c r="Q126" s="43" t="str">
        <f t="shared" si="20"/>
        <v/>
      </c>
      <c r="R126" s="118" t="str">
        <f>IF(M126="","",IFERROR(IF(VLOOKUP(M126,tablas!$K$3:$M$74,3,FALSE)="CEE","INCORRECTO","CORRECTO"),"CORRECTO"))</f>
        <v/>
      </c>
      <c r="S126" s="10"/>
      <c r="T126" s="49"/>
      <c r="U126" s="50"/>
      <c r="V126" s="49"/>
      <c r="W126" s="45"/>
      <c r="X126" s="45"/>
      <c r="Y126" s="54" t="str">
        <f t="shared" si="24"/>
        <v/>
      </c>
      <c r="Z126" s="55">
        <f t="shared" si="25"/>
        <v>0</v>
      </c>
      <c r="AA126" s="55">
        <f t="shared" si="26"/>
        <v>0</v>
      </c>
      <c r="AB126" s="55">
        <f t="shared" si="21"/>
        <v>0</v>
      </c>
      <c r="AC126" s="56" t="str">
        <f t="shared" si="22"/>
        <v/>
      </c>
      <c r="AD126" s="55" t="str">
        <f t="shared" si="23"/>
        <v/>
      </c>
      <c r="AE126" s="37" t="str">
        <f>IF(B126="","",resumen!$B$5)</f>
        <v/>
      </c>
      <c r="AF126" s="37" t="str">
        <f>IF(B126="","",resumen!$B$7)</f>
        <v/>
      </c>
      <c r="AG126" s="37" t="str">
        <f>IF(D126="","",resumen!$B$14)</f>
        <v/>
      </c>
    </row>
    <row r="127" spans="1:33" x14ac:dyDescent="0.25">
      <c r="A127" s="4">
        <v>126</v>
      </c>
      <c r="B127" s="45"/>
      <c r="C127" s="109" t="str">
        <f t="shared" si="19"/>
        <v/>
      </c>
      <c r="D127" s="45"/>
      <c r="E127" s="4"/>
      <c r="F127" s="4"/>
      <c r="G127" s="46"/>
      <c r="H127" s="8"/>
      <c r="I127" s="34"/>
      <c r="J127" s="4"/>
      <c r="K127" s="24"/>
      <c r="L127" s="41"/>
      <c r="M127" s="44"/>
      <c r="N127" s="45"/>
      <c r="O127" s="45"/>
      <c r="P127" s="9"/>
      <c r="Q127" s="43" t="str">
        <f t="shared" si="20"/>
        <v/>
      </c>
      <c r="R127" s="118" t="str">
        <f>IF(M127="","",IFERROR(IF(VLOOKUP(M127,tablas!$K$3:$M$74,3,FALSE)="CEE","INCORRECTO","CORRECTO"),"CORRECTO"))</f>
        <v/>
      </c>
      <c r="S127" s="10"/>
      <c r="T127" s="49"/>
      <c r="U127" s="50"/>
      <c r="V127" s="49"/>
      <c r="W127" s="45"/>
      <c r="X127" s="45"/>
      <c r="Y127" s="54" t="str">
        <f t="shared" si="24"/>
        <v/>
      </c>
      <c r="Z127" s="55">
        <f t="shared" si="25"/>
        <v>0</v>
      </c>
      <c r="AA127" s="55">
        <f t="shared" si="26"/>
        <v>0</v>
      </c>
      <c r="AB127" s="55">
        <f t="shared" si="21"/>
        <v>0</v>
      </c>
      <c r="AC127" s="56" t="str">
        <f t="shared" si="22"/>
        <v/>
      </c>
      <c r="AD127" s="55" t="str">
        <f t="shared" si="23"/>
        <v/>
      </c>
      <c r="AE127" s="37" t="str">
        <f>IF(B127="","",resumen!$B$5)</f>
        <v/>
      </c>
      <c r="AF127" s="37" t="str">
        <f>IF(B127="","",resumen!$B$7)</f>
        <v/>
      </c>
      <c r="AG127" s="37" t="str">
        <f>IF(D127="","",resumen!$B$14)</f>
        <v/>
      </c>
    </row>
    <row r="128" spans="1:33" x14ac:dyDescent="0.25">
      <c r="A128" s="4">
        <v>127</v>
      </c>
      <c r="B128" s="45"/>
      <c r="C128" s="109" t="str">
        <f t="shared" si="19"/>
        <v/>
      </c>
      <c r="D128" s="45"/>
      <c r="E128" s="4"/>
      <c r="F128" s="4"/>
      <c r="G128" s="46"/>
      <c r="H128" s="8"/>
      <c r="I128" s="34"/>
      <c r="J128" s="4"/>
      <c r="K128" s="24"/>
      <c r="L128" s="41"/>
      <c r="M128" s="44"/>
      <c r="N128" s="45"/>
      <c r="O128" s="45"/>
      <c r="P128" s="9"/>
      <c r="Q128" s="43" t="str">
        <f t="shared" si="20"/>
        <v/>
      </c>
      <c r="R128" s="118" t="str">
        <f>IF(M128="","",IFERROR(IF(VLOOKUP(M128,tablas!$K$3:$M$74,3,FALSE)="CEE","INCORRECTO","CORRECTO"),"CORRECTO"))</f>
        <v/>
      </c>
      <c r="S128" s="10"/>
      <c r="T128" s="49"/>
      <c r="U128" s="50"/>
      <c r="V128" s="49"/>
      <c r="W128" s="45"/>
      <c r="X128" s="45"/>
      <c r="Y128" s="54" t="str">
        <f t="shared" si="24"/>
        <v/>
      </c>
      <c r="Z128" s="55">
        <f t="shared" si="25"/>
        <v>0</v>
      </c>
      <c r="AA128" s="55">
        <f t="shared" si="26"/>
        <v>0</v>
      </c>
      <c r="AB128" s="55">
        <f t="shared" si="21"/>
        <v>0</v>
      </c>
      <c r="AC128" s="56" t="str">
        <f t="shared" si="22"/>
        <v/>
      </c>
      <c r="AD128" s="55" t="str">
        <f t="shared" si="23"/>
        <v/>
      </c>
      <c r="AE128" s="37" t="str">
        <f>IF(B128="","",resumen!$B$5)</f>
        <v/>
      </c>
      <c r="AF128" s="37" t="str">
        <f>IF(B128="","",resumen!$B$7)</f>
        <v/>
      </c>
      <c r="AG128" s="37" t="str">
        <f>IF(D128="","",resumen!$B$14)</f>
        <v/>
      </c>
    </row>
    <row r="129" spans="1:33" x14ac:dyDescent="0.25">
      <c r="A129" s="4">
        <v>128</v>
      </c>
      <c r="B129" s="45"/>
      <c r="C129" s="109" t="str">
        <f t="shared" si="19"/>
        <v/>
      </c>
      <c r="D129" s="45"/>
      <c r="E129" s="4"/>
      <c r="F129" s="4"/>
      <c r="G129" s="46"/>
      <c r="H129" s="8"/>
      <c r="I129" s="34"/>
      <c r="J129" s="4"/>
      <c r="K129" s="24"/>
      <c r="L129" s="41"/>
      <c r="M129" s="44"/>
      <c r="N129" s="45"/>
      <c r="O129" s="45"/>
      <c r="P129" s="9"/>
      <c r="Q129" s="43" t="str">
        <f t="shared" si="20"/>
        <v/>
      </c>
      <c r="R129" s="118" t="str">
        <f>IF(M129="","",IFERROR(IF(VLOOKUP(M129,tablas!$K$3:$M$74,3,FALSE)="CEE","INCORRECTO","CORRECTO"),"CORRECTO"))</f>
        <v/>
      </c>
      <c r="S129" s="10"/>
      <c r="T129" s="49"/>
      <c r="U129" s="50"/>
      <c r="V129" s="49"/>
      <c r="W129" s="45"/>
      <c r="X129" s="45"/>
      <c r="Y129" s="54" t="str">
        <f t="shared" si="24"/>
        <v/>
      </c>
      <c r="Z129" s="55">
        <f t="shared" si="25"/>
        <v>0</v>
      </c>
      <c r="AA129" s="55">
        <f t="shared" si="26"/>
        <v>0</v>
      </c>
      <c r="AB129" s="55">
        <f t="shared" si="21"/>
        <v>0</v>
      </c>
      <c r="AC129" s="56" t="str">
        <f t="shared" si="22"/>
        <v/>
      </c>
      <c r="AD129" s="55" t="str">
        <f t="shared" si="23"/>
        <v/>
      </c>
      <c r="AE129" s="37" t="str">
        <f>IF(B129="","",resumen!$B$5)</f>
        <v/>
      </c>
      <c r="AF129" s="37" t="str">
        <f>IF(B129="","",resumen!$B$7)</f>
        <v/>
      </c>
      <c r="AG129" s="37" t="str">
        <f>IF(D129="","",resumen!$B$14)</f>
        <v/>
      </c>
    </row>
    <row r="130" spans="1:33" x14ac:dyDescent="0.25">
      <c r="A130" s="4">
        <v>129</v>
      </c>
      <c r="B130" s="45"/>
      <c r="C130" s="109" t="str">
        <f t="shared" si="19"/>
        <v/>
      </c>
      <c r="D130" s="45"/>
      <c r="E130" s="4"/>
      <c r="F130" s="4"/>
      <c r="G130" s="46"/>
      <c r="H130" s="8"/>
      <c r="I130" s="34"/>
      <c r="J130" s="4"/>
      <c r="K130" s="24"/>
      <c r="L130" s="41"/>
      <c r="M130" s="44"/>
      <c r="N130" s="45"/>
      <c r="O130" s="45"/>
      <c r="P130" s="9"/>
      <c r="Q130" s="43" t="str">
        <f t="shared" si="20"/>
        <v/>
      </c>
      <c r="R130" s="118" t="str">
        <f>IF(M130="","",IFERROR(IF(VLOOKUP(M130,tablas!$K$3:$M$74,3,FALSE)="CEE","INCORRECTO","CORRECTO"),"CORRECTO"))</f>
        <v/>
      </c>
      <c r="S130" s="10"/>
      <c r="T130" s="49"/>
      <c r="U130" s="50"/>
      <c r="V130" s="49"/>
      <c r="W130" s="45"/>
      <c r="X130" s="45"/>
      <c r="Y130" s="54" t="str">
        <f t="shared" ref="Y130:Y161" si="27">IF(B130="","",IF(AND(J130&gt;0,Q130&gt;29),1,0))</f>
        <v/>
      </c>
      <c r="Z130" s="55">
        <f t="shared" ref="Z130:Z161" si="28">IF(Y130=0,0,IF(I130&gt;64,2,0))</f>
        <v>0</v>
      </c>
      <c r="AA130" s="55">
        <f t="shared" ref="AA130:AA161" si="29">IF(Y130=0,0,IF(K130&lt;&gt;"",(Y130+Z130),0))</f>
        <v>0</v>
      </c>
      <c r="AB130" s="55">
        <f t="shared" si="21"/>
        <v>0</v>
      </c>
      <c r="AC130" s="56" t="str">
        <f t="shared" si="22"/>
        <v/>
      </c>
      <c r="AD130" s="55" t="str">
        <f t="shared" si="23"/>
        <v/>
      </c>
      <c r="AE130" s="37" t="str">
        <f>IF(B130="","",resumen!$B$5)</f>
        <v/>
      </c>
      <c r="AF130" s="37" t="str">
        <f>IF(B130="","",resumen!$B$7)</f>
        <v/>
      </c>
      <c r="AG130" s="37" t="str">
        <f>IF(D130="","",resumen!$B$14)</f>
        <v/>
      </c>
    </row>
    <row r="131" spans="1:33" x14ac:dyDescent="0.25">
      <c r="A131" s="4">
        <v>130</v>
      </c>
      <c r="B131" s="45"/>
      <c r="C131" s="109" t="str">
        <f t="shared" ref="C131:C194" si="30">IF(B131="","",IF(NOT(OR(AND(LEN(B131)=9,ISNUMBER(VALUE(LEFT(B131,8))),ISNUMBER(SEARCH(RIGHT(B131,1),"TRWAGMYFPDXBNJZSQVHLCKE"))),AND(LEN(B131)=9,OR(LEFT(B131,1)="X",LEFT(B131,1)="Y",LEFT(B131,1)="Z"),ISNUMBER(VALUE(MID(B131,2,7))),ISNUMBER(SEARCH(RIGHT(B131,1),"TRWAGMYFPDXBNJZSQVHLCKE"))))),"FORMATO ERRÓNEO",IF(IF(OR(LEFT(B131,1)="X",LEFT(B131,1)="Y",LEFT(B131,1)="Z"),MID("TRWAGMYFPDXBNJZSQVHLCKE",MOD(VALUE(LEFT(SUBSTITUTE(SUBSTITUTE(SUBSTITUTE(B131,"X","0"),"Y","1"),"Z","2"),8)),23)+1,1),MID("TRWAGMYFPDXBNJZSQVHLCKE",MOD(VALUE(LEFT(B131,8)),23)+1,1))=RIGHT(B131,1),"CORRECTO","INCORRECTO")))</f>
        <v/>
      </c>
      <c r="D131" s="45"/>
      <c r="E131" s="4"/>
      <c r="F131" s="4"/>
      <c r="G131" s="46"/>
      <c r="H131" s="8"/>
      <c r="I131" s="34"/>
      <c r="J131" s="4"/>
      <c r="K131" s="24"/>
      <c r="L131" s="41"/>
      <c r="M131" s="44"/>
      <c r="N131" s="45"/>
      <c r="O131" s="45"/>
      <c r="P131" s="9"/>
      <c r="Q131" s="43" t="str">
        <f t="shared" ref="Q131:Q194" si="31">IF(B131="","",IFERROR(_xlfn.DAYS(P131,O131)+1,""))</f>
        <v/>
      </c>
      <c r="R131" s="118" t="str">
        <f>IF(M131="","",IFERROR(IF(VLOOKUP(M131,tablas!$K$3:$M$74,3,FALSE)="CEE","INCORRECTO","CORRECTO"),"CORRECTO"))</f>
        <v/>
      </c>
      <c r="S131" s="10"/>
      <c r="T131" s="49"/>
      <c r="U131" s="50"/>
      <c r="V131" s="49"/>
      <c r="W131" s="45"/>
      <c r="X131" s="45"/>
      <c r="Y131" s="54" t="str">
        <f t="shared" si="27"/>
        <v/>
      </c>
      <c r="Z131" s="55">
        <f t="shared" si="28"/>
        <v>0</v>
      </c>
      <c r="AA131" s="55">
        <f t="shared" si="29"/>
        <v>0</v>
      </c>
      <c r="AB131" s="55">
        <f t="shared" ref="AB131:AB194" si="32">SUM(Y131:AA131)</f>
        <v>0</v>
      </c>
      <c r="AC131" s="56" t="str">
        <f t="shared" ref="AC131:AC194" si="33">IF(AB131&gt;0,F131,"")</f>
        <v/>
      </c>
      <c r="AD131" s="55" t="str">
        <f t="shared" ref="AD131:AD194" si="34">IF(AA131&gt;0,1,"")</f>
        <v/>
      </c>
      <c r="AE131" s="37" t="str">
        <f>IF(B131="","",resumen!$B$5)</f>
        <v/>
      </c>
      <c r="AF131" s="37" t="str">
        <f>IF(B131="","",resumen!$B$7)</f>
        <v/>
      </c>
      <c r="AG131" s="37" t="str">
        <f>IF(D131="","",resumen!$B$14)</f>
        <v/>
      </c>
    </row>
    <row r="132" spans="1:33" x14ac:dyDescent="0.25">
      <c r="A132" s="4">
        <v>131</v>
      </c>
      <c r="B132" s="45"/>
      <c r="C132" s="109" t="str">
        <f t="shared" si="30"/>
        <v/>
      </c>
      <c r="D132" s="45"/>
      <c r="E132" s="4"/>
      <c r="F132" s="4"/>
      <c r="G132" s="46"/>
      <c r="H132" s="8"/>
      <c r="I132" s="34"/>
      <c r="J132" s="4"/>
      <c r="K132" s="24"/>
      <c r="L132" s="41"/>
      <c r="M132" s="44"/>
      <c r="N132" s="45"/>
      <c r="O132" s="45"/>
      <c r="P132" s="9"/>
      <c r="Q132" s="43" t="str">
        <f t="shared" si="31"/>
        <v/>
      </c>
      <c r="R132" s="118" t="str">
        <f>IF(M132="","",IFERROR(IF(VLOOKUP(M132,tablas!$K$3:$M$74,3,FALSE)="CEE","INCORRECTO","CORRECTO"),"CORRECTO"))</f>
        <v/>
      </c>
      <c r="S132" s="10"/>
      <c r="T132" s="49"/>
      <c r="U132" s="50"/>
      <c r="V132" s="49"/>
      <c r="W132" s="45"/>
      <c r="X132" s="45"/>
      <c r="Y132" s="54" t="str">
        <f t="shared" si="27"/>
        <v/>
      </c>
      <c r="Z132" s="55">
        <f t="shared" si="28"/>
        <v>0</v>
      </c>
      <c r="AA132" s="55">
        <f t="shared" si="29"/>
        <v>0</v>
      </c>
      <c r="AB132" s="55">
        <f t="shared" si="32"/>
        <v>0</v>
      </c>
      <c r="AC132" s="56" t="str">
        <f t="shared" si="33"/>
        <v/>
      </c>
      <c r="AD132" s="55" t="str">
        <f t="shared" si="34"/>
        <v/>
      </c>
      <c r="AE132" s="37" t="str">
        <f>IF(B132="","",resumen!$B$5)</f>
        <v/>
      </c>
      <c r="AF132" s="37" t="str">
        <f>IF(B132="","",resumen!$B$7)</f>
        <v/>
      </c>
      <c r="AG132" s="37" t="str">
        <f>IF(D132="","",resumen!$B$14)</f>
        <v/>
      </c>
    </row>
    <row r="133" spans="1:33" x14ac:dyDescent="0.25">
      <c r="A133" s="4">
        <v>132</v>
      </c>
      <c r="B133" s="45"/>
      <c r="C133" s="109" t="str">
        <f t="shared" si="30"/>
        <v/>
      </c>
      <c r="D133" s="45"/>
      <c r="E133" s="4"/>
      <c r="F133" s="4"/>
      <c r="G133" s="46"/>
      <c r="H133" s="8"/>
      <c r="I133" s="34"/>
      <c r="J133" s="4"/>
      <c r="K133" s="24"/>
      <c r="L133" s="41"/>
      <c r="M133" s="44"/>
      <c r="N133" s="45"/>
      <c r="O133" s="45"/>
      <c r="P133" s="9"/>
      <c r="Q133" s="43" t="str">
        <f t="shared" si="31"/>
        <v/>
      </c>
      <c r="R133" s="118" t="str">
        <f>IF(M133="","",IFERROR(IF(VLOOKUP(M133,tablas!$K$3:$M$74,3,FALSE)="CEE","INCORRECTO","CORRECTO"),"CORRECTO"))</f>
        <v/>
      </c>
      <c r="S133" s="10"/>
      <c r="T133" s="49"/>
      <c r="U133" s="50"/>
      <c r="V133" s="49"/>
      <c r="W133" s="45"/>
      <c r="X133" s="45"/>
      <c r="Y133" s="54" t="str">
        <f t="shared" si="27"/>
        <v/>
      </c>
      <c r="Z133" s="55">
        <f t="shared" si="28"/>
        <v>0</v>
      </c>
      <c r="AA133" s="55">
        <f t="shared" si="29"/>
        <v>0</v>
      </c>
      <c r="AB133" s="55">
        <f t="shared" si="32"/>
        <v>0</v>
      </c>
      <c r="AC133" s="56" t="str">
        <f t="shared" si="33"/>
        <v/>
      </c>
      <c r="AD133" s="55" t="str">
        <f t="shared" si="34"/>
        <v/>
      </c>
      <c r="AE133" s="37" t="str">
        <f>IF(B133="","",resumen!$B$5)</f>
        <v/>
      </c>
      <c r="AF133" s="37" t="str">
        <f>IF(B133="","",resumen!$B$7)</f>
        <v/>
      </c>
      <c r="AG133" s="37" t="str">
        <f>IF(D133="","",resumen!$B$14)</f>
        <v/>
      </c>
    </row>
    <row r="134" spans="1:33" x14ac:dyDescent="0.25">
      <c r="A134" s="4">
        <v>133</v>
      </c>
      <c r="B134" s="45"/>
      <c r="C134" s="109" t="str">
        <f t="shared" si="30"/>
        <v/>
      </c>
      <c r="D134" s="45"/>
      <c r="E134" s="4"/>
      <c r="F134" s="4"/>
      <c r="G134" s="46"/>
      <c r="H134" s="8"/>
      <c r="I134" s="34"/>
      <c r="J134" s="4"/>
      <c r="K134" s="24"/>
      <c r="L134" s="41"/>
      <c r="M134" s="44"/>
      <c r="N134" s="45"/>
      <c r="O134" s="45"/>
      <c r="P134" s="9"/>
      <c r="Q134" s="43" t="str">
        <f t="shared" si="31"/>
        <v/>
      </c>
      <c r="R134" s="118" t="str">
        <f>IF(M134="","",IFERROR(IF(VLOOKUP(M134,tablas!$K$3:$M$74,3,FALSE)="CEE","INCORRECTO","CORRECTO"),"CORRECTO"))</f>
        <v/>
      </c>
      <c r="S134" s="10"/>
      <c r="T134" s="49"/>
      <c r="U134" s="50"/>
      <c r="V134" s="49"/>
      <c r="W134" s="45"/>
      <c r="X134" s="45"/>
      <c r="Y134" s="54" t="str">
        <f t="shared" si="27"/>
        <v/>
      </c>
      <c r="Z134" s="55">
        <f t="shared" si="28"/>
        <v>0</v>
      </c>
      <c r="AA134" s="55">
        <f t="shared" si="29"/>
        <v>0</v>
      </c>
      <c r="AB134" s="55">
        <f t="shared" si="32"/>
        <v>0</v>
      </c>
      <c r="AC134" s="56" t="str">
        <f t="shared" si="33"/>
        <v/>
      </c>
      <c r="AD134" s="55" t="str">
        <f t="shared" si="34"/>
        <v/>
      </c>
      <c r="AE134" s="37" t="str">
        <f>IF(B134="","",resumen!$B$5)</f>
        <v/>
      </c>
      <c r="AF134" s="37" t="str">
        <f>IF(B134="","",resumen!$B$7)</f>
        <v/>
      </c>
      <c r="AG134" s="37" t="str">
        <f>IF(D134="","",resumen!$B$14)</f>
        <v/>
      </c>
    </row>
    <row r="135" spans="1:33" x14ac:dyDescent="0.25">
      <c r="A135" s="4">
        <v>134</v>
      </c>
      <c r="B135" s="45"/>
      <c r="C135" s="109" t="str">
        <f t="shared" si="30"/>
        <v/>
      </c>
      <c r="D135" s="45"/>
      <c r="E135" s="4"/>
      <c r="F135" s="4"/>
      <c r="G135" s="46"/>
      <c r="H135" s="8"/>
      <c r="I135" s="34"/>
      <c r="J135" s="4"/>
      <c r="K135" s="24"/>
      <c r="L135" s="41"/>
      <c r="M135" s="44"/>
      <c r="N135" s="45"/>
      <c r="O135" s="45"/>
      <c r="P135" s="9"/>
      <c r="Q135" s="43" t="str">
        <f t="shared" si="31"/>
        <v/>
      </c>
      <c r="R135" s="118" t="str">
        <f>IF(M135="","",IFERROR(IF(VLOOKUP(M135,tablas!$K$3:$M$74,3,FALSE)="CEE","INCORRECTO","CORRECTO"),"CORRECTO"))</f>
        <v/>
      </c>
      <c r="S135" s="10"/>
      <c r="T135" s="49"/>
      <c r="U135" s="50"/>
      <c r="V135" s="49"/>
      <c r="W135" s="45"/>
      <c r="X135" s="45"/>
      <c r="Y135" s="54" t="str">
        <f t="shared" si="27"/>
        <v/>
      </c>
      <c r="Z135" s="55">
        <f t="shared" si="28"/>
        <v>0</v>
      </c>
      <c r="AA135" s="55">
        <f t="shared" si="29"/>
        <v>0</v>
      </c>
      <c r="AB135" s="55">
        <f t="shared" si="32"/>
        <v>0</v>
      </c>
      <c r="AC135" s="56" t="str">
        <f t="shared" si="33"/>
        <v/>
      </c>
      <c r="AD135" s="55" t="str">
        <f t="shared" si="34"/>
        <v/>
      </c>
      <c r="AE135" s="37" t="str">
        <f>IF(B135="","",resumen!$B$5)</f>
        <v/>
      </c>
      <c r="AF135" s="37" t="str">
        <f>IF(B135="","",resumen!$B$7)</f>
        <v/>
      </c>
      <c r="AG135" s="37" t="str">
        <f>IF(D135="","",resumen!$B$14)</f>
        <v/>
      </c>
    </row>
    <row r="136" spans="1:33" x14ac:dyDescent="0.25">
      <c r="A136" s="4">
        <v>135</v>
      </c>
      <c r="B136" s="45"/>
      <c r="C136" s="109" t="str">
        <f t="shared" si="30"/>
        <v/>
      </c>
      <c r="D136" s="45"/>
      <c r="E136" s="4"/>
      <c r="F136" s="4"/>
      <c r="G136" s="46"/>
      <c r="H136" s="8"/>
      <c r="I136" s="34"/>
      <c r="J136" s="4"/>
      <c r="K136" s="24"/>
      <c r="L136" s="41"/>
      <c r="M136" s="44"/>
      <c r="N136" s="45"/>
      <c r="O136" s="45"/>
      <c r="P136" s="9"/>
      <c r="Q136" s="43" t="str">
        <f t="shared" si="31"/>
        <v/>
      </c>
      <c r="R136" s="118" t="str">
        <f>IF(M136="","",IFERROR(IF(VLOOKUP(M136,tablas!$K$3:$M$74,3,FALSE)="CEE","INCORRECTO","CORRECTO"),"CORRECTO"))</f>
        <v/>
      </c>
      <c r="S136" s="10"/>
      <c r="T136" s="49"/>
      <c r="U136" s="50"/>
      <c r="V136" s="49"/>
      <c r="W136" s="45"/>
      <c r="X136" s="45"/>
      <c r="Y136" s="54" t="str">
        <f t="shared" si="27"/>
        <v/>
      </c>
      <c r="Z136" s="55">
        <f t="shared" si="28"/>
        <v>0</v>
      </c>
      <c r="AA136" s="55">
        <f t="shared" si="29"/>
        <v>0</v>
      </c>
      <c r="AB136" s="55">
        <f t="shared" si="32"/>
        <v>0</v>
      </c>
      <c r="AC136" s="56" t="str">
        <f t="shared" si="33"/>
        <v/>
      </c>
      <c r="AD136" s="55" t="str">
        <f t="shared" si="34"/>
        <v/>
      </c>
      <c r="AE136" s="37" t="str">
        <f>IF(B136="","",resumen!$B$5)</f>
        <v/>
      </c>
      <c r="AF136" s="37" t="str">
        <f>IF(B136="","",resumen!$B$7)</f>
        <v/>
      </c>
      <c r="AG136" s="37" t="str">
        <f>IF(D136="","",resumen!$B$14)</f>
        <v/>
      </c>
    </row>
    <row r="137" spans="1:33" x14ac:dyDescent="0.25">
      <c r="A137" s="4">
        <v>136</v>
      </c>
      <c r="B137" s="45"/>
      <c r="C137" s="109" t="str">
        <f t="shared" si="30"/>
        <v/>
      </c>
      <c r="D137" s="45"/>
      <c r="E137" s="4"/>
      <c r="F137" s="4"/>
      <c r="G137" s="46"/>
      <c r="H137" s="8"/>
      <c r="I137" s="34"/>
      <c r="J137" s="4"/>
      <c r="K137" s="24"/>
      <c r="L137" s="41"/>
      <c r="M137" s="44"/>
      <c r="N137" s="45"/>
      <c r="O137" s="45"/>
      <c r="P137" s="9"/>
      <c r="Q137" s="43" t="str">
        <f t="shared" si="31"/>
        <v/>
      </c>
      <c r="R137" s="118" t="str">
        <f>IF(M137="","",IFERROR(IF(VLOOKUP(M137,tablas!$K$3:$M$74,3,FALSE)="CEE","INCORRECTO","CORRECTO"),"CORRECTO"))</f>
        <v/>
      </c>
      <c r="S137" s="10"/>
      <c r="T137" s="49"/>
      <c r="U137" s="50"/>
      <c r="V137" s="49"/>
      <c r="W137" s="45"/>
      <c r="X137" s="45"/>
      <c r="Y137" s="54" t="str">
        <f t="shared" si="27"/>
        <v/>
      </c>
      <c r="Z137" s="55">
        <f t="shared" si="28"/>
        <v>0</v>
      </c>
      <c r="AA137" s="55">
        <f t="shared" si="29"/>
        <v>0</v>
      </c>
      <c r="AB137" s="55">
        <f t="shared" si="32"/>
        <v>0</v>
      </c>
      <c r="AC137" s="56" t="str">
        <f t="shared" si="33"/>
        <v/>
      </c>
      <c r="AD137" s="55" t="str">
        <f t="shared" si="34"/>
        <v/>
      </c>
      <c r="AE137" s="37" t="str">
        <f>IF(B137="","",resumen!$B$5)</f>
        <v/>
      </c>
      <c r="AF137" s="37" t="str">
        <f>IF(B137="","",resumen!$B$7)</f>
        <v/>
      </c>
      <c r="AG137" s="37" t="str">
        <f>IF(D137="","",resumen!$B$14)</f>
        <v/>
      </c>
    </row>
    <row r="138" spans="1:33" x14ac:dyDescent="0.25">
      <c r="A138" s="4">
        <v>137</v>
      </c>
      <c r="B138" s="45"/>
      <c r="C138" s="109" t="str">
        <f t="shared" si="30"/>
        <v/>
      </c>
      <c r="D138" s="45"/>
      <c r="E138" s="4"/>
      <c r="F138" s="4"/>
      <c r="G138" s="46"/>
      <c r="H138" s="8"/>
      <c r="I138" s="34"/>
      <c r="J138" s="4"/>
      <c r="K138" s="24"/>
      <c r="L138" s="41"/>
      <c r="M138" s="44"/>
      <c r="N138" s="45"/>
      <c r="O138" s="45"/>
      <c r="P138" s="9"/>
      <c r="Q138" s="43" t="str">
        <f t="shared" si="31"/>
        <v/>
      </c>
      <c r="R138" s="118" t="str">
        <f>IF(M138="","",IFERROR(IF(VLOOKUP(M138,tablas!$K$3:$M$74,3,FALSE)="CEE","INCORRECTO","CORRECTO"),"CORRECTO"))</f>
        <v/>
      </c>
      <c r="S138" s="10"/>
      <c r="T138" s="49"/>
      <c r="U138" s="50"/>
      <c r="V138" s="49"/>
      <c r="W138" s="45"/>
      <c r="X138" s="45"/>
      <c r="Y138" s="54" t="str">
        <f t="shared" si="27"/>
        <v/>
      </c>
      <c r="Z138" s="55">
        <f t="shared" si="28"/>
        <v>0</v>
      </c>
      <c r="AA138" s="55">
        <f t="shared" si="29"/>
        <v>0</v>
      </c>
      <c r="AB138" s="55">
        <f t="shared" si="32"/>
        <v>0</v>
      </c>
      <c r="AC138" s="56" t="str">
        <f t="shared" si="33"/>
        <v/>
      </c>
      <c r="AD138" s="55" t="str">
        <f t="shared" si="34"/>
        <v/>
      </c>
      <c r="AE138" s="37" t="str">
        <f>IF(B138="","",resumen!$B$5)</f>
        <v/>
      </c>
      <c r="AF138" s="37" t="str">
        <f>IF(B138="","",resumen!$B$7)</f>
        <v/>
      </c>
      <c r="AG138" s="37" t="str">
        <f>IF(D138="","",resumen!$B$14)</f>
        <v/>
      </c>
    </row>
    <row r="139" spans="1:33" x14ac:dyDescent="0.25">
      <c r="A139" s="4">
        <v>138</v>
      </c>
      <c r="B139" s="45"/>
      <c r="C139" s="109" t="str">
        <f t="shared" si="30"/>
        <v/>
      </c>
      <c r="D139" s="45"/>
      <c r="E139" s="4"/>
      <c r="F139" s="4"/>
      <c r="G139" s="46"/>
      <c r="H139" s="8"/>
      <c r="I139" s="34"/>
      <c r="J139" s="4"/>
      <c r="K139" s="24"/>
      <c r="L139" s="41"/>
      <c r="M139" s="44"/>
      <c r="N139" s="45"/>
      <c r="O139" s="45"/>
      <c r="P139" s="9"/>
      <c r="Q139" s="43" t="str">
        <f t="shared" si="31"/>
        <v/>
      </c>
      <c r="R139" s="118" t="str">
        <f>IF(M139="","",IFERROR(IF(VLOOKUP(M139,tablas!$K$3:$M$74,3,FALSE)="CEE","INCORRECTO","CORRECTO"),"CORRECTO"))</f>
        <v/>
      </c>
      <c r="S139" s="10"/>
      <c r="T139" s="49"/>
      <c r="U139" s="50"/>
      <c r="V139" s="49"/>
      <c r="W139" s="45"/>
      <c r="X139" s="45"/>
      <c r="Y139" s="54" t="str">
        <f t="shared" si="27"/>
        <v/>
      </c>
      <c r="Z139" s="55">
        <f t="shared" si="28"/>
        <v>0</v>
      </c>
      <c r="AA139" s="55">
        <f t="shared" si="29"/>
        <v>0</v>
      </c>
      <c r="AB139" s="55">
        <f t="shared" si="32"/>
        <v>0</v>
      </c>
      <c r="AC139" s="56" t="str">
        <f t="shared" si="33"/>
        <v/>
      </c>
      <c r="AD139" s="55" t="str">
        <f t="shared" si="34"/>
        <v/>
      </c>
      <c r="AE139" s="37" t="str">
        <f>IF(B139="","",resumen!$B$5)</f>
        <v/>
      </c>
      <c r="AF139" s="37" t="str">
        <f>IF(B139="","",resumen!$B$7)</f>
        <v/>
      </c>
      <c r="AG139" s="37" t="str">
        <f>IF(D139="","",resumen!$B$14)</f>
        <v/>
      </c>
    </row>
    <row r="140" spans="1:33" x14ac:dyDescent="0.25">
      <c r="A140" s="4">
        <v>139</v>
      </c>
      <c r="B140" s="45"/>
      <c r="C140" s="109" t="str">
        <f t="shared" si="30"/>
        <v/>
      </c>
      <c r="D140" s="45"/>
      <c r="E140" s="4"/>
      <c r="F140" s="4"/>
      <c r="G140" s="46"/>
      <c r="H140" s="8"/>
      <c r="I140" s="34"/>
      <c r="J140" s="4"/>
      <c r="K140" s="24"/>
      <c r="L140" s="41"/>
      <c r="M140" s="44"/>
      <c r="N140" s="45"/>
      <c r="O140" s="45"/>
      <c r="P140" s="9"/>
      <c r="Q140" s="43" t="str">
        <f t="shared" si="31"/>
        <v/>
      </c>
      <c r="R140" s="118" t="str">
        <f>IF(M140="","",IFERROR(IF(VLOOKUP(M140,tablas!$K$3:$M$74,3,FALSE)="CEE","INCORRECTO","CORRECTO"),"CORRECTO"))</f>
        <v/>
      </c>
      <c r="S140" s="10"/>
      <c r="T140" s="49"/>
      <c r="U140" s="50"/>
      <c r="V140" s="49"/>
      <c r="W140" s="45"/>
      <c r="X140" s="45"/>
      <c r="Y140" s="54" t="str">
        <f t="shared" si="27"/>
        <v/>
      </c>
      <c r="Z140" s="55">
        <f t="shared" si="28"/>
        <v>0</v>
      </c>
      <c r="AA140" s="55">
        <f t="shared" si="29"/>
        <v>0</v>
      </c>
      <c r="AB140" s="55">
        <f t="shared" si="32"/>
        <v>0</v>
      </c>
      <c r="AC140" s="56" t="str">
        <f t="shared" si="33"/>
        <v/>
      </c>
      <c r="AD140" s="55" t="str">
        <f t="shared" si="34"/>
        <v/>
      </c>
      <c r="AE140" s="37" t="str">
        <f>IF(B140="","",resumen!$B$5)</f>
        <v/>
      </c>
      <c r="AF140" s="37" t="str">
        <f>IF(B140="","",resumen!$B$7)</f>
        <v/>
      </c>
      <c r="AG140" s="37" t="str">
        <f>IF(D140="","",resumen!$B$14)</f>
        <v/>
      </c>
    </row>
    <row r="141" spans="1:33" x14ac:dyDescent="0.25">
      <c r="A141" s="4">
        <v>140</v>
      </c>
      <c r="B141" s="45"/>
      <c r="C141" s="109" t="str">
        <f t="shared" si="30"/>
        <v/>
      </c>
      <c r="D141" s="45"/>
      <c r="E141" s="4"/>
      <c r="F141" s="4"/>
      <c r="G141" s="46"/>
      <c r="H141" s="8"/>
      <c r="I141" s="34"/>
      <c r="J141" s="4"/>
      <c r="K141" s="24"/>
      <c r="L141" s="41"/>
      <c r="M141" s="44"/>
      <c r="N141" s="45"/>
      <c r="O141" s="45"/>
      <c r="P141" s="9"/>
      <c r="Q141" s="43" t="str">
        <f t="shared" si="31"/>
        <v/>
      </c>
      <c r="R141" s="118" t="str">
        <f>IF(M141="","",IFERROR(IF(VLOOKUP(M141,tablas!$K$3:$M$74,3,FALSE)="CEE","INCORRECTO","CORRECTO"),"CORRECTO"))</f>
        <v/>
      </c>
      <c r="S141" s="10"/>
      <c r="T141" s="49"/>
      <c r="U141" s="50"/>
      <c r="V141" s="49"/>
      <c r="W141" s="45"/>
      <c r="X141" s="45"/>
      <c r="Y141" s="54" t="str">
        <f t="shared" si="27"/>
        <v/>
      </c>
      <c r="Z141" s="55">
        <f t="shared" si="28"/>
        <v>0</v>
      </c>
      <c r="AA141" s="55">
        <f t="shared" si="29"/>
        <v>0</v>
      </c>
      <c r="AB141" s="55">
        <f t="shared" si="32"/>
        <v>0</v>
      </c>
      <c r="AC141" s="56" t="str">
        <f t="shared" si="33"/>
        <v/>
      </c>
      <c r="AD141" s="55" t="str">
        <f t="shared" si="34"/>
        <v/>
      </c>
      <c r="AE141" s="37" t="str">
        <f>IF(B141="","",resumen!$B$5)</f>
        <v/>
      </c>
      <c r="AF141" s="37" t="str">
        <f>IF(B141="","",resumen!$B$7)</f>
        <v/>
      </c>
      <c r="AG141" s="37" t="str">
        <f>IF(D141="","",resumen!$B$14)</f>
        <v/>
      </c>
    </row>
    <row r="142" spans="1:33" x14ac:dyDescent="0.25">
      <c r="A142" s="4">
        <v>141</v>
      </c>
      <c r="B142" s="45"/>
      <c r="C142" s="109" t="str">
        <f t="shared" si="30"/>
        <v/>
      </c>
      <c r="D142" s="45"/>
      <c r="E142" s="4"/>
      <c r="F142" s="4"/>
      <c r="G142" s="46"/>
      <c r="H142" s="8"/>
      <c r="I142" s="34"/>
      <c r="J142" s="4"/>
      <c r="K142" s="24"/>
      <c r="L142" s="41"/>
      <c r="M142" s="44"/>
      <c r="N142" s="45"/>
      <c r="O142" s="45"/>
      <c r="P142" s="9"/>
      <c r="Q142" s="43" t="str">
        <f t="shared" si="31"/>
        <v/>
      </c>
      <c r="R142" s="118" t="str">
        <f>IF(M142="","",IFERROR(IF(VLOOKUP(M142,tablas!$K$3:$M$74,3,FALSE)="CEE","INCORRECTO","CORRECTO"),"CORRECTO"))</f>
        <v/>
      </c>
      <c r="S142" s="10"/>
      <c r="T142" s="49"/>
      <c r="U142" s="50"/>
      <c r="V142" s="49"/>
      <c r="W142" s="45"/>
      <c r="X142" s="45"/>
      <c r="Y142" s="54" t="str">
        <f t="shared" si="27"/>
        <v/>
      </c>
      <c r="Z142" s="55">
        <f t="shared" si="28"/>
        <v>0</v>
      </c>
      <c r="AA142" s="55">
        <f t="shared" si="29"/>
        <v>0</v>
      </c>
      <c r="AB142" s="55">
        <f t="shared" si="32"/>
        <v>0</v>
      </c>
      <c r="AC142" s="56" t="str">
        <f t="shared" si="33"/>
        <v/>
      </c>
      <c r="AD142" s="55" t="str">
        <f t="shared" si="34"/>
        <v/>
      </c>
      <c r="AE142" s="37" t="str">
        <f>IF(B142="","",resumen!$B$5)</f>
        <v/>
      </c>
      <c r="AF142" s="37" t="str">
        <f>IF(B142="","",resumen!$B$7)</f>
        <v/>
      </c>
      <c r="AG142" s="37" t="str">
        <f>IF(D142="","",resumen!$B$14)</f>
        <v/>
      </c>
    </row>
    <row r="143" spans="1:33" x14ac:dyDescent="0.25">
      <c r="A143" s="4">
        <v>142</v>
      </c>
      <c r="B143" s="45"/>
      <c r="C143" s="109" t="str">
        <f t="shared" si="30"/>
        <v/>
      </c>
      <c r="D143" s="45"/>
      <c r="E143" s="4"/>
      <c r="F143" s="4"/>
      <c r="G143" s="46"/>
      <c r="H143" s="8"/>
      <c r="I143" s="34"/>
      <c r="J143" s="4"/>
      <c r="K143" s="24"/>
      <c r="L143" s="41"/>
      <c r="M143" s="44"/>
      <c r="N143" s="45"/>
      <c r="O143" s="45"/>
      <c r="P143" s="9"/>
      <c r="Q143" s="43" t="str">
        <f t="shared" si="31"/>
        <v/>
      </c>
      <c r="R143" s="118" t="str">
        <f>IF(M143="","",IFERROR(IF(VLOOKUP(M143,tablas!$K$3:$M$74,3,FALSE)="CEE","INCORRECTO","CORRECTO"),"CORRECTO"))</f>
        <v/>
      </c>
      <c r="S143" s="10"/>
      <c r="T143" s="49"/>
      <c r="U143" s="50"/>
      <c r="V143" s="49"/>
      <c r="W143" s="45"/>
      <c r="X143" s="45"/>
      <c r="Y143" s="54" t="str">
        <f t="shared" si="27"/>
        <v/>
      </c>
      <c r="Z143" s="55">
        <f t="shared" si="28"/>
        <v>0</v>
      </c>
      <c r="AA143" s="55">
        <f t="shared" si="29"/>
        <v>0</v>
      </c>
      <c r="AB143" s="55">
        <f t="shared" si="32"/>
        <v>0</v>
      </c>
      <c r="AC143" s="56" t="str">
        <f t="shared" si="33"/>
        <v/>
      </c>
      <c r="AD143" s="55" t="str">
        <f t="shared" si="34"/>
        <v/>
      </c>
      <c r="AE143" s="37" t="str">
        <f>IF(B143="","",resumen!$B$5)</f>
        <v/>
      </c>
      <c r="AF143" s="37" t="str">
        <f>IF(B143="","",resumen!$B$7)</f>
        <v/>
      </c>
      <c r="AG143" s="37" t="str">
        <f>IF(D143="","",resumen!$B$14)</f>
        <v/>
      </c>
    </row>
    <row r="144" spans="1:33" x14ac:dyDescent="0.25">
      <c r="A144" s="4">
        <v>143</v>
      </c>
      <c r="B144" s="45"/>
      <c r="C144" s="109" t="str">
        <f t="shared" si="30"/>
        <v/>
      </c>
      <c r="D144" s="45"/>
      <c r="E144" s="4"/>
      <c r="F144" s="4"/>
      <c r="G144" s="46"/>
      <c r="H144" s="8"/>
      <c r="I144" s="34"/>
      <c r="J144" s="4"/>
      <c r="K144" s="24"/>
      <c r="L144" s="41"/>
      <c r="M144" s="44"/>
      <c r="N144" s="45"/>
      <c r="O144" s="45"/>
      <c r="P144" s="9"/>
      <c r="Q144" s="43" t="str">
        <f t="shared" si="31"/>
        <v/>
      </c>
      <c r="R144" s="118" t="str">
        <f>IF(M144="","",IFERROR(IF(VLOOKUP(M144,tablas!$K$3:$M$74,3,FALSE)="CEE","INCORRECTO","CORRECTO"),"CORRECTO"))</f>
        <v/>
      </c>
      <c r="S144" s="10"/>
      <c r="T144" s="49"/>
      <c r="U144" s="50"/>
      <c r="V144" s="49"/>
      <c r="W144" s="45"/>
      <c r="X144" s="45"/>
      <c r="Y144" s="54" t="str">
        <f t="shared" si="27"/>
        <v/>
      </c>
      <c r="Z144" s="55">
        <f t="shared" si="28"/>
        <v>0</v>
      </c>
      <c r="AA144" s="55">
        <f t="shared" si="29"/>
        <v>0</v>
      </c>
      <c r="AB144" s="55">
        <f t="shared" si="32"/>
        <v>0</v>
      </c>
      <c r="AC144" s="56" t="str">
        <f t="shared" si="33"/>
        <v/>
      </c>
      <c r="AD144" s="55" t="str">
        <f t="shared" si="34"/>
        <v/>
      </c>
      <c r="AE144" s="37" t="str">
        <f>IF(B144="","",resumen!$B$5)</f>
        <v/>
      </c>
      <c r="AF144" s="37" t="str">
        <f>IF(B144="","",resumen!$B$7)</f>
        <v/>
      </c>
      <c r="AG144" s="37" t="str">
        <f>IF(D144="","",resumen!$B$14)</f>
        <v/>
      </c>
    </row>
    <row r="145" spans="1:33" x14ac:dyDescent="0.25">
      <c r="A145" s="4">
        <v>144</v>
      </c>
      <c r="B145" s="45"/>
      <c r="C145" s="109" t="str">
        <f t="shared" si="30"/>
        <v/>
      </c>
      <c r="D145" s="45"/>
      <c r="E145" s="4"/>
      <c r="F145" s="4"/>
      <c r="G145" s="46"/>
      <c r="H145" s="8"/>
      <c r="I145" s="34"/>
      <c r="J145" s="4"/>
      <c r="K145" s="24"/>
      <c r="L145" s="41"/>
      <c r="M145" s="44"/>
      <c r="N145" s="45"/>
      <c r="O145" s="45"/>
      <c r="P145" s="9"/>
      <c r="Q145" s="43" t="str">
        <f t="shared" si="31"/>
        <v/>
      </c>
      <c r="R145" s="118" t="str">
        <f>IF(M145="","",IFERROR(IF(VLOOKUP(M145,tablas!$K$3:$M$74,3,FALSE)="CEE","INCORRECTO","CORRECTO"),"CORRECTO"))</f>
        <v/>
      </c>
      <c r="S145" s="10"/>
      <c r="T145" s="49"/>
      <c r="U145" s="50"/>
      <c r="V145" s="49"/>
      <c r="W145" s="45"/>
      <c r="X145" s="45"/>
      <c r="Y145" s="54" t="str">
        <f t="shared" si="27"/>
        <v/>
      </c>
      <c r="Z145" s="55">
        <f t="shared" si="28"/>
        <v>0</v>
      </c>
      <c r="AA145" s="55">
        <f t="shared" si="29"/>
        <v>0</v>
      </c>
      <c r="AB145" s="55">
        <f t="shared" si="32"/>
        <v>0</v>
      </c>
      <c r="AC145" s="56" t="str">
        <f t="shared" si="33"/>
        <v/>
      </c>
      <c r="AD145" s="55" t="str">
        <f t="shared" si="34"/>
        <v/>
      </c>
      <c r="AE145" s="37" t="str">
        <f>IF(B145="","",resumen!$B$5)</f>
        <v/>
      </c>
      <c r="AF145" s="37" t="str">
        <f>IF(B145="","",resumen!$B$7)</f>
        <v/>
      </c>
      <c r="AG145" s="37" t="str">
        <f>IF(D145="","",resumen!$B$14)</f>
        <v/>
      </c>
    </row>
    <row r="146" spans="1:33" x14ac:dyDescent="0.25">
      <c r="A146" s="4">
        <v>145</v>
      </c>
      <c r="B146" s="45"/>
      <c r="C146" s="109" t="str">
        <f t="shared" si="30"/>
        <v/>
      </c>
      <c r="D146" s="45"/>
      <c r="E146" s="4"/>
      <c r="F146" s="4"/>
      <c r="G146" s="46"/>
      <c r="H146" s="8"/>
      <c r="I146" s="34"/>
      <c r="J146" s="4"/>
      <c r="K146" s="24"/>
      <c r="L146" s="41"/>
      <c r="M146" s="44"/>
      <c r="N146" s="45"/>
      <c r="O146" s="45"/>
      <c r="P146" s="9"/>
      <c r="Q146" s="43" t="str">
        <f t="shared" si="31"/>
        <v/>
      </c>
      <c r="R146" s="118" t="str">
        <f>IF(M146="","",IFERROR(IF(VLOOKUP(M146,tablas!$K$3:$M$74,3,FALSE)="CEE","INCORRECTO","CORRECTO"),"CORRECTO"))</f>
        <v/>
      </c>
      <c r="S146" s="10"/>
      <c r="T146" s="49"/>
      <c r="U146" s="50"/>
      <c r="V146" s="49"/>
      <c r="W146" s="45"/>
      <c r="X146" s="45"/>
      <c r="Y146" s="54" t="str">
        <f t="shared" si="27"/>
        <v/>
      </c>
      <c r="Z146" s="55">
        <f t="shared" si="28"/>
        <v>0</v>
      </c>
      <c r="AA146" s="55">
        <f t="shared" si="29"/>
        <v>0</v>
      </c>
      <c r="AB146" s="55">
        <f t="shared" si="32"/>
        <v>0</v>
      </c>
      <c r="AC146" s="56" t="str">
        <f t="shared" si="33"/>
        <v/>
      </c>
      <c r="AD146" s="55" t="str">
        <f t="shared" si="34"/>
        <v/>
      </c>
      <c r="AE146" s="37" t="str">
        <f>IF(B146="","",resumen!$B$5)</f>
        <v/>
      </c>
      <c r="AF146" s="37" t="str">
        <f>IF(B146="","",resumen!$B$7)</f>
        <v/>
      </c>
      <c r="AG146" s="37" t="str">
        <f>IF(D146="","",resumen!$B$14)</f>
        <v/>
      </c>
    </row>
    <row r="147" spans="1:33" x14ac:dyDescent="0.25">
      <c r="A147" s="4">
        <v>146</v>
      </c>
      <c r="B147" s="45"/>
      <c r="C147" s="109" t="str">
        <f t="shared" si="30"/>
        <v/>
      </c>
      <c r="D147" s="45"/>
      <c r="E147" s="4"/>
      <c r="F147" s="4"/>
      <c r="G147" s="46"/>
      <c r="H147" s="8"/>
      <c r="I147" s="34"/>
      <c r="J147" s="4"/>
      <c r="K147" s="24"/>
      <c r="L147" s="41"/>
      <c r="M147" s="44"/>
      <c r="N147" s="45"/>
      <c r="O147" s="45"/>
      <c r="P147" s="9"/>
      <c r="Q147" s="43" t="str">
        <f t="shared" si="31"/>
        <v/>
      </c>
      <c r="R147" s="118" t="str">
        <f>IF(M147="","",IFERROR(IF(VLOOKUP(M147,tablas!$K$3:$M$74,3,FALSE)="CEE","INCORRECTO","CORRECTO"),"CORRECTO"))</f>
        <v/>
      </c>
      <c r="S147" s="10"/>
      <c r="T147" s="49"/>
      <c r="U147" s="50"/>
      <c r="V147" s="49"/>
      <c r="W147" s="45"/>
      <c r="X147" s="45"/>
      <c r="Y147" s="54" t="str">
        <f t="shared" si="27"/>
        <v/>
      </c>
      <c r="Z147" s="55">
        <f t="shared" si="28"/>
        <v>0</v>
      </c>
      <c r="AA147" s="55">
        <f t="shared" si="29"/>
        <v>0</v>
      </c>
      <c r="AB147" s="55">
        <f t="shared" si="32"/>
        <v>0</v>
      </c>
      <c r="AC147" s="56" t="str">
        <f t="shared" si="33"/>
        <v/>
      </c>
      <c r="AD147" s="55" t="str">
        <f t="shared" si="34"/>
        <v/>
      </c>
      <c r="AE147" s="37" t="str">
        <f>IF(B147="","",resumen!$B$5)</f>
        <v/>
      </c>
      <c r="AF147" s="37" t="str">
        <f>IF(B147="","",resumen!$B$7)</f>
        <v/>
      </c>
      <c r="AG147" s="37" t="str">
        <f>IF(D147="","",resumen!$B$14)</f>
        <v/>
      </c>
    </row>
    <row r="148" spans="1:33" x14ac:dyDescent="0.25">
      <c r="A148" s="4">
        <v>147</v>
      </c>
      <c r="B148" s="45"/>
      <c r="C148" s="109" t="str">
        <f t="shared" si="30"/>
        <v/>
      </c>
      <c r="D148" s="45"/>
      <c r="E148" s="4"/>
      <c r="F148" s="4"/>
      <c r="G148" s="46"/>
      <c r="H148" s="8"/>
      <c r="I148" s="34"/>
      <c r="J148" s="4"/>
      <c r="K148" s="24"/>
      <c r="L148" s="41"/>
      <c r="M148" s="44"/>
      <c r="N148" s="45"/>
      <c r="O148" s="45"/>
      <c r="P148" s="9"/>
      <c r="Q148" s="43" t="str">
        <f t="shared" si="31"/>
        <v/>
      </c>
      <c r="R148" s="118" t="str">
        <f>IF(M148="","",IFERROR(IF(VLOOKUP(M148,tablas!$K$3:$M$74,3,FALSE)="CEE","INCORRECTO","CORRECTO"),"CORRECTO"))</f>
        <v/>
      </c>
      <c r="S148" s="10"/>
      <c r="T148" s="49"/>
      <c r="U148" s="50"/>
      <c r="V148" s="49"/>
      <c r="W148" s="45"/>
      <c r="X148" s="45"/>
      <c r="Y148" s="54" t="str">
        <f t="shared" si="27"/>
        <v/>
      </c>
      <c r="Z148" s="55">
        <f t="shared" si="28"/>
        <v>0</v>
      </c>
      <c r="AA148" s="55">
        <f t="shared" si="29"/>
        <v>0</v>
      </c>
      <c r="AB148" s="55">
        <f t="shared" si="32"/>
        <v>0</v>
      </c>
      <c r="AC148" s="56" t="str">
        <f t="shared" si="33"/>
        <v/>
      </c>
      <c r="AD148" s="55" t="str">
        <f t="shared" si="34"/>
        <v/>
      </c>
      <c r="AE148" s="37" t="str">
        <f>IF(B148="","",resumen!$B$5)</f>
        <v/>
      </c>
      <c r="AF148" s="37" t="str">
        <f>IF(B148="","",resumen!$B$7)</f>
        <v/>
      </c>
      <c r="AG148" s="37" t="str">
        <f>IF(D148="","",resumen!$B$14)</f>
        <v/>
      </c>
    </row>
    <row r="149" spans="1:33" x14ac:dyDescent="0.25">
      <c r="A149" s="4">
        <v>148</v>
      </c>
      <c r="B149" s="45"/>
      <c r="C149" s="109" t="str">
        <f t="shared" si="30"/>
        <v/>
      </c>
      <c r="D149" s="45"/>
      <c r="E149" s="4"/>
      <c r="F149" s="4"/>
      <c r="G149" s="46"/>
      <c r="H149" s="8"/>
      <c r="I149" s="34"/>
      <c r="J149" s="4"/>
      <c r="K149" s="24"/>
      <c r="L149" s="41"/>
      <c r="M149" s="44"/>
      <c r="N149" s="45"/>
      <c r="O149" s="45"/>
      <c r="P149" s="9"/>
      <c r="Q149" s="43" t="str">
        <f t="shared" si="31"/>
        <v/>
      </c>
      <c r="R149" s="118" t="str">
        <f>IF(M149="","",IFERROR(IF(VLOOKUP(M149,tablas!$K$3:$M$74,3,FALSE)="CEE","INCORRECTO","CORRECTO"),"CORRECTO"))</f>
        <v/>
      </c>
      <c r="S149" s="10"/>
      <c r="T149" s="49"/>
      <c r="U149" s="50"/>
      <c r="V149" s="49"/>
      <c r="W149" s="45"/>
      <c r="X149" s="45"/>
      <c r="Y149" s="54" t="str">
        <f t="shared" si="27"/>
        <v/>
      </c>
      <c r="Z149" s="55">
        <f t="shared" si="28"/>
        <v>0</v>
      </c>
      <c r="AA149" s="55">
        <f t="shared" si="29"/>
        <v>0</v>
      </c>
      <c r="AB149" s="55">
        <f t="shared" si="32"/>
        <v>0</v>
      </c>
      <c r="AC149" s="56" t="str">
        <f t="shared" si="33"/>
        <v/>
      </c>
      <c r="AD149" s="55" t="str">
        <f t="shared" si="34"/>
        <v/>
      </c>
      <c r="AE149" s="37" t="str">
        <f>IF(B149="","",resumen!$B$5)</f>
        <v/>
      </c>
      <c r="AF149" s="37" t="str">
        <f>IF(B149="","",resumen!$B$7)</f>
        <v/>
      </c>
      <c r="AG149" s="37" t="str">
        <f>IF(D149="","",resumen!$B$14)</f>
        <v/>
      </c>
    </row>
    <row r="150" spans="1:33" x14ac:dyDescent="0.25">
      <c r="A150" s="4">
        <v>149</v>
      </c>
      <c r="B150" s="45"/>
      <c r="C150" s="109" t="str">
        <f t="shared" si="30"/>
        <v/>
      </c>
      <c r="D150" s="45"/>
      <c r="E150" s="4"/>
      <c r="F150" s="4"/>
      <c r="G150" s="46"/>
      <c r="H150" s="8"/>
      <c r="I150" s="34"/>
      <c r="J150" s="4"/>
      <c r="K150" s="24"/>
      <c r="L150" s="41"/>
      <c r="M150" s="44"/>
      <c r="N150" s="45"/>
      <c r="O150" s="45"/>
      <c r="P150" s="9"/>
      <c r="Q150" s="43" t="str">
        <f t="shared" si="31"/>
        <v/>
      </c>
      <c r="R150" s="118" t="str">
        <f>IF(M150="","",IFERROR(IF(VLOOKUP(M150,tablas!$K$3:$M$74,3,FALSE)="CEE","INCORRECTO","CORRECTO"),"CORRECTO"))</f>
        <v/>
      </c>
      <c r="S150" s="10"/>
      <c r="T150" s="49"/>
      <c r="U150" s="50"/>
      <c r="V150" s="49"/>
      <c r="W150" s="45"/>
      <c r="X150" s="45"/>
      <c r="Y150" s="54" t="str">
        <f t="shared" si="27"/>
        <v/>
      </c>
      <c r="Z150" s="55">
        <f t="shared" si="28"/>
        <v>0</v>
      </c>
      <c r="AA150" s="55">
        <f t="shared" si="29"/>
        <v>0</v>
      </c>
      <c r="AB150" s="55">
        <f t="shared" si="32"/>
        <v>0</v>
      </c>
      <c r="AC150" s="56" t="str">
        <f t="shared" si="33"/>
        <v/>
      </c>
      <c r="AD150" s="55" t="str">
        <f t="shared" si="34"/>
        <v/>
      </c>
      <c r="AE150" s="37" t="str">
        <f>IF(B150="","",resumen!$B$5)</f>
        <v/>
      </c>
      <c r="AF150" s="37" t="str">
        <f>IF(B150="","",resumen!$B$7)</f>
        <v/>
      </c>
      <c r="AG150" s="37" t="str">
        <f>IF(D150="","",resumen!$B$14)</f>
        <v/>
      </c>
    </row>
    <row r="151" spans="1:33" x14ac:dyDescent="0.25">
      <c r="A151" s="4">
        <v>150</v>
      </c>
      <c r="B151" s="45"/>
      <c r="C151" s="109" t="str">
        <f t="shared" si="30"/>
        <v/>
      </c>
      <c r="D151" s="45"/>
      <c r="E151" s="4"/>
      <c r="F151" s="4"/>
      <c r="G151" s="46"/>
      <c r="H151" s="8"/>
      <c r="I151" s="34"/>
      <c r="J151" s="4"/>
      <c r="K151" s="24"/>
      <c r="L151" s="41"/>
      <c r="M151" s="44"/>
      <c r="N151" s="45"/>
      <c r="O151" s="45"/>
      <c r="P151" s="9"/>
      <c r="Q151" s="43" t="str">
        <f t="shared" si="31"/>
        <v/>
      </c>
      <c r="R151" s="118" t="str">
        <f>IF(M151="","",IFERROR(IF(VLOOKUP(M151,tablas!$K$3:$M$74,3,FALSE)="CEE","INCORRECTO","CORRECTO"),"CORRECTO"))</f>
        <v/>
      </c>
      <c r="S151" s="10"/>
      <c r="T151" s="49"/>
      <c r="U151" s="50"/>
      <c r="V151" s="49"/>
      <c r="W151" s="45"/>
      <c r="X151" s="45"/>
      <c r="Y151" s="54" t="str">
        <f t="shared" si="27"/>
        <v/>
      </c>
      <c r="Z151" s="55">
        <f t="shared" si="28"/>
        <v>0</v>
      </c>
      <c r="AA151" s="55">
        <f t="shared" si="29"/>
        <v>0</v>
      </c>
      <c r="AB151" s="55">
        <f t="shared" si="32"/>
        <v>0</v>
      </c>
      <c r="AC151" s="56" t="str">
        <f t="shared" si="33"/>
        <v/>
      </c>
      <c r="AD151" s="55" t="str">
        <f t="shared" si="34"/>
        <v/>
      </c>
      <c r="AE151" s="37" t="str">
        <f>IF(B151="","",resumen!$B$5)</f>
        <v/>
      </c>
      <c r="AF151" s="37" t="str">
        <f>IF(B151="","",resumen!$B$7)</f>
        <v/>
      </c>
      <c r="AG151" s="37" t="str">
        <f>IF(D151="","",resumen!$B$14)</f>
        <v/>
      </c>
    </row>
    <row r="152" spans="1:33" x14ac:dyDescent="0.25">
      <c r="A152" s="4">
        <v>151</v>
      </c>
      <c r="B152" s="45"/>
      <c r="C152" s="109" t="str">
        <f t="shared" si="30"/>
        <v/>
      </c>
      <c r="D152" s="45"/>
      <c r="E152" s="4"/>
      <c r="F152" s="4"/>
      <c r="G152" s="46"/>
      <c r="H152" s="8"/>
      <c r="I152" s="34"/>
      <c r="J152" s="4"/>
      <c r="K152" s="24"/>
      <c r="L152" s="41"/>
      <c r="M152" s="44"/>
      <c r="N152" s="45"/>
      <c r="O152" s="45"/>
      <c r="P152" s="9"/>
      <c r="Q152" s="43" t="str">
        <f t="shared" si="31"/>
        <v/>
      </c>
      <c r="R152" s="118" t="str">
        <f>IF(M152="","",IFERROR(IF(VLOOKUP(M152,tablas!$K$3:$M$74,3,FALSE)="CEE","INCORRECTO","CORRECTO"),"CORRECTO"))</f>
        <v/>
      </c>
      <c r="S152" s="10"/>
      <c r="T152" s="49"/>
      <c r="U152" s="50"/>
      <c r="V152" s="49"/>
      <c r="W152" s="45"/>
      <c r="X152" s="45"/>
      <c r="Y152" s="54" t="str">
        <f t="shared" si="27"/>
        <v/>
      </c>
      <c r="Z152" s="55">
        <f t="shared" si="28"/>
        <v>0</v>
      </c>
      <c r="AA152" s="55">
        <f t="shared" si="29"/>
        <v>0</v>
      </c>
      <c r="AB152" s="55">
        <f t="shared" si="32"/>
        <v>0</v>
      </c>
      <c r="AC152" s="56" t="str">
        <f t="shared" si="33"/>
        <v/>
      </c>
      <c r="AD152" s="55" t="str">
        <f t="shared" si="34"/>
        <v/>
      </c>
      <c r="AE152" s="37" t="str">
        <f>IF(B152="","",resumen!$B$5)</f>
        <v/>
      </c>
      <c r="AF152" s="37" t="str">
        <f>IF(B152="","",resumen!$B$7)</f>
        <v/>
      </c>
      <c r="AG152" s="37" t="str">
        <f>IF(D152="","",resumen!$B$14)</f>
        <v/>
      </c>
    </row>
    <row r="153" spans="1:33" x14ac:dyDescent="0.25">
      <c r="A153" s="4">
        <v>152</v>
      </c>
      <c r="B153" s="45"/>
      <c r="C153" s="109" t="str">
        <f t="shared" si="30"/>
        <v/>
      </c>
      <c r="D153" s="45"/>
      <c r="E153" s="4"/>
      <c r="F153" s="4"/>
      <c r="G153" s="46"/>
      <c r="H153" s="8"/>
      <c r="I153" s="34"/>
      <c r="J153" s="4"/>
      <c r="K153" s="24"/>
      <c r="L153" s="41"/>
      <c r="M153" s="44"/>
      <c r="N153" s="45"/>
      <c r="O153" s="45"/>
      <c r="P153" s="9"/>
      <c r="Q153" s="43" t="str">
        <f t="shared" si="31"/>
        <v/>
      </c>
      <c r="R153" s="118" t="str">
        <f>IF(M153="","",IFERROR(IF(VLOOKUP(M153,tablas!$K$3:$M$74,3,FALSE)="CEE","INCORRECTO","CORRECTO"),"CORRECTO"))</f>
        <v/>
      </c>
      <c r="S153" s="10"/>
      <c r="T153" s="49"/>
      <c r="U153" s="50"/>
      <c r="V153" s="49"/>
      <c r="W153" s="45"/>
      <c r="X153" s="45"/>
      <c r="Y153" s="54" t="str">
        <f t="shared" si="27"/>
        <v/>
      </c>
      <c r="Z153" s="55">
        <f t="shared" si="28"/>
        <v>0</v>
      </c>
      <c r="AA153" s="55">
        <f t="shared" si="29"/>
        <v>0</v>
      </c>
      <c r="AB153" s="55">
        <f t="shared" si="32"/>
        <v>0</v>
      </c>
      <c r="AC153" s="56" t="str">
        <f t="shared" si="33"/>
        <v/>
      </c>
      <c r="AD153" s="55" t="str">
        <f t="shared" si="34"/>
        <v/>
      </c>
      <c r="AE153" s="37" t="str">
        <f>IF(B153="","",resumen!$B$5)</f>
        <v/>
      </c>
      <c r="AF153" s="37" t="str">
        <f>IF(B153="","",resumen!$B$7)</f>
        <v/>
      </c>
      <c r="AG153" s="37" t="str">
        <f>IF(D153="","",resumen!$B$14)</f>
        <v/>
      </c>
    </row>
    <row r="154" spans="1:33" x14ac:dyDescent="0.25">
      <c r="A154" s="4">
        <v>153</v>
      </c>
      <c r="B154" s="45"/>
      <c r="C154" s="109" t="str">
        <f t="shared" si="30"/>
        <v/>
      </c>
      <c r="D154" s="45"/>
      <c r="E154" s="4"/>
      <c r="F154" s="4"/>
      <c r="G154" s="46"/>
      <c r="H154" s="8"/>
      <c r="I154" s="34"/>
      <c r="J154" s="4"/>
      <c r="K154" s="24"/>
      <c r="L154" s="41"/>
      <c r="M154" s="44"/>
      <c r="N154" s="45"/>
      <c r="O154" s="45"/>
      <c r="P154" s="9"/>
      <c r="Q154" s="43" t="str">
        <f t="shared" si="31"/>
        <v/>
      </c>
      <c r="R154" s="118" t="str">
        <f>IF(M154="","",IFERROR(IF(VLOOKUP(M154,tablas!$K$3:$M$74,3,FALSE)="CEE","INCORRECTO","CORRECTO"),"CORRECTO"))</f>
        <v/>
      </c>
      <c r="S154" s="10"/>
      <c r="T154" s="49"/>
      <c r="U154" s="50"/>
      <c r="V154" s="49"/>
      <c r="W154" s="45"/>
      <c r="X154" s="45"/>
      <c r="Y154" s="54" t="str">
        <f t="shared" si="27"/>
        <v/>
      </c>
      <c r="Z154" s="55">
        <f t="shared" si="28"/>
        <v>0</v>
      </c>
      <c r="AA154" s="55">
        <f t="shared" si="29"/>
        <v>0</v>
      </c>
      <c r="AB154" s="55">
        <f t="shared" si="32"/>
        <v>0</v>
      </c>
      <c r="AC154" s="56" t="str">
        <f t="shared" si="33"/>
        <v/>
      </c>
      <c r="AD154" s="55" t="str">
        <f t="shared" si="34"/>
        <v/>
      </c>
      <c r="AE154" s="37" t="str">
        <f>IF(B154="","",resumen!$B$5)</f>
        <v/>
      </c>
      <c r="AF154" s="37" t="str">
        <f>IF(B154="","",resumen!$B$7)</f>
        <v/>
      </c>
      <c r="AG154" s="37" t="str">
        <f>IF(D154="","",resumen!$B$14)</f>
        <v/>
      </c>
    </row>
    <row r="155" spans="1:33" x14ac:dyDescent="0.25">
      <c r="A155" s="4">
        <v>154</v>
      </c>
      <c r="B155" s="45"/>
      <c r="C155" s="109" t="str">
        <f t="shared" si="30"/>
        <v/>
      </c>
      <c r="D155" s="45"/>
      <c r="E155" s="4"/>
      <c r="F155" s="4"/>
      <c r="G155" s="46"/>
      <c r="H155" s="8"/>
      <c r="I155" s="34"/>
      <c r="J155" s="4"/>
      <c r="K155" s="24"/>
      <c r="L155" s="41"/>
      <c r="M155" s="44"/>
      <c r="N155" s="45"/>
      <c r="O155" s="45"/>
      <c r="P155" s="9"/>
      <c r="Q155" s="43" t="str">
        <f t="shared" si="31"/>
        <v/>
      </c>
      <c r="R155" s="118" t="str">
        <f>IF(M155="","",IFERROR(IF(VLOOKUP(M155,tablas!$K$3:$M$74,3,FALSE)="CEE","INCORRECTO","CORRECTO"),"CORRECTO"))</f>
        <v/>
      </c>
      <c r="S155" s="10"/>
      <c r="T155" s="49"/>
      <c r="U155" s="50"/>
      <c r="V155" s="49"/>
      <c r="W155" s="45"/>
      <c r="X155" s="45"/>
      <c r="Y155" s="54" t="str">
        <f t="shared" si="27"/>
        <v/>
      </c>
      <c r="Z155" s="55">
        <f t="shared" si="28"/>
        <v>0</v>
      </c>
      <c r="AA155" s="55">
        <f t="shared" si="29"/>
        <v>0</v>
      </c>
      <c r="AB155" s="55">
        <f t="shared" si="32"/>
        <v>0</v>
      </c>
      <c r="AC155" s="56" t="str">
        <f t="shared" si="33"/>
        <v/>
      </c>
      <c r="AD155" s="55" t="str">
        <f t="shared" si="34"/>
        <v/>
      </c>
      <c r="AE155" s="37" t="str">
        <f>IF(B155="","",resumen!$B$5)</f>
        <v/>
      </c>
      <c r="AF155" s="37" t="str">
        <f>IF(B155="","",resumen!$B$7)</f>
        <v/>
      </c>
      <c r="AG155" s="37" t="str">
        <f>IF(D155="","",resumen!$B$14)</f>
        <v/>
      </c>
    </row>
    <row r="156" spans="1:33" x14ac:dyDescent="0.25">
      <c r="A156" s="4">
        <v>155</v>
      </c>
      <c r="B156" s="45"/>
      <c r="C156" s="109" t="str">
        <f t="shared" si="30"/>
        <v/>
      </c>
      <c r="D156" s="45"/>
      <c r="E156" s="4"/>
      <c r="F156" s="4"/>
      <c r="G156" s="46"/>
      <c r="H156" s="8"/>
      <c r="I156" s="34"/>
      <c r="J156" s="4"/>
      <c r="K156" s="24"/>
      <c r="L156" s="41"/>
      <c r="M156" s="44"/>
      <c r="N156" s="45"/>
      <c r="O156" s="45"/>
      <c r="P156" s="9"/>
      <c r="Q156" s="43" t="str">
        <f t="shared" si="31"/>
        <v/>
      </c>
      <c r="R156" s="118" t="str">
        <f>IF(M156="","",IFERROR(IF(VLOOKUP(M156,tablas!$K$3:$M$74,3,FALSE)="CEE","INCORRECTO","CORRECTO"),"CORRECTO"))</f>
        <v/>
      </c>
      <c r="S156" s="10"/>
      <c r="T156" s="49"/>
      <c r="U156" s="50"/>
      <c r="V156" s="49"/>
      <c r="W156" s="45"/>
      <c r="X156" s="45"/>
      <c r="Y156" s="54" t="str">
        <f t="shared" si="27"/>
        <v/>
      </c>
      <c r="Z156" s="55">
        <f t="shared" si="28"/>
        <v>0</v>
      </c>
      <c r="AA156" s="55">
        <f t="shared" si="29"/>
        <v>0</v>
      </c>
      <c r="AB156" s="55">
        <f t="shared" si="32"/>
        <v>0</v>
      </c>
      <c r="AC156" s="56" t="str">
        <f t="shared" si="33"/>
        <v/>
      </c>
      <c r="AD156" s="55" t="str">
        <f t="shared" si="34"/>
        <v/>
      </c>
      <c r="AE156" s="37" t="str">
        <f>IF(B156="","",resumen!$B$5)</f>
        <v/>
      </c>
      <c r="AF156" s="37" t="str">
        <f>IF(B156="","",resumen!$B$7)</f>
        <v/>
      </c>
      <c r="AG156" s="37" t="str">
        <f>IF(D156="","",resumen!$B$14)</f>
        <v/>
      </c>
    </row>
    <row r="157" spans="1:33" x14ac:dyDescent="0.25">
      <c r="A157" s="4">
        <v>156</v>
      </c>
      <c r="B157" s="45"/>
      <c r="C157" s="109" t="str">
        <f t="shared" si="30"/>
        <v/>
      </c>
      <c r="D157" s="45"/>
      <c r="E157" s="4"/>
      <c r="F157" s="4"/>
      <c r="G157" s="46"/>
      <c r="H157" s="8"/>
      <c r="I157" s="34"/>
      <c r="J157" s="4"/>
      <c r="K157" s="24"/>
      <c r="L157" s="41"/>
      <c r="M157" s="44"/>
      <c r="N157" s="45"/>
      <c r="O157" s="45"/>
      <c r="P157" s="9"/>
      <c r="Q157" s="43" t="str">
        <f t="shared" si="31"/>
        <v/>
      </c>
      <c r="R157" s="118" t="str">
        <f>IF(M157="","",IFERROR(IF(VLOOKUP(M157,tablas!$K$3:$M$74,3,FALSE)="CEE","INCORRECTO","CORRECTO"),"CORRECTO"))</f>
        <v/>
      </c>
      <c r="S157" s="10"/>
      <c r="T157" s="49"/>
      <c r="U157" s="50"/>
      <c r="V157" s="49"/>
      <c r="W157" s="45"/>
      <c r="X157" s="45"/>
      <c r="Y157" s="54" t="str">
        <f t="shared" si="27"/>
        <v/>
      </c>
      <c r="Z157" s="55">
        <f t="shared" si="28"/>
        <v>0</v>
      </c>
      <c r="AA157" s="55">
        <f t="shared" si="29"/>
        <v>0</v>
      </c>
      <c r="AB157" s="55">
        <f t="shared" si="32"/>
        <v>0</v>
      </c>
      <c r="AC157" s="56" t="str">
        <f t="shared" si="33"/>
        <v/>
      </c>
      <c r="AD157" s="55" t="str">
        <f t="shared" si="34"/>
        <v/>
      </c>
      <c r="AE157" s="37" t="str">
        <f>IF(B157="","",resumen!$B$5)</f>
        <v/>
      </c>
      <c r="AF157" s="37" t="str">
        <f>IF(B157="","",resumen!$B$7)</f>
        <v/>
      </c>
      <c r="AG157" s="37" t="str">
        <f>IF(D157="","",resumen!$B$14)</f>
        <v/>
      </c>
    </row>
    <row r="158" spans="1:33" x14ac:dyDescent="0.25">
      <c r="A158" s="4">
        <v>157</v>
      </c>
      <c r="B158" s="45"/>
      <c r="C158" s="109" t="str">
        <f t="shared" si="30"/>
        <v/>
      </c>
      <c r="D158" s="45"/>
      <c r="E158" s="4"/>
      <c r="F158" s="4"/>
      <c r="G158" s="46"/>
      <c r="H158" s="8"/>
      <c r="I158" s="34"/>
      <c r="J158" s="4"/>
      <c r="K158" s="24"/>
      <c r="L158" s="41"/>
      <c r="M158" s="44"/>
      <c r="N158" s="45"/>
      <c r="O158" s="45"/>
      <c r="P158" s="9"/>
      <c r="Q158" s="43" t="str">
        <f t="shared" si="31"/>
        <v/>
      </c>
      <c r="R158" s="118" t="str">
        <f>IF(M158="","",IFERROR(IF(VLOOKUP(M158,tablas!$K$3:$M$74,3,FALSE)="CEE","INCORRECTO","CORRECTO"),"CORRECTO"))</f>
        <v/>
      </c>
      <c r="S158" s="10"/>
      <c r="T158" s="49"/>
      <c r="U158" s="50"/>
      <c r="V158" s="49"/>
      <c r="W158" s="45"/>
      <c r="X158" s="45"/>
      <c r="Y158" s="54" t="str">
        <f t="shared" si="27"/>
        <v/>
      </c>
      <c r="Z158" s="55">
        <f t="shared" si="28"/>
        <v>0</v>
      </c>
      <c r="AA158" s="55">
        <f t="shared" si="29"/>
        <v>0</v>
      </c>
      <c r="AB158" s="55">
        <f t="shared" si="32"/>
        <v>0</v>
      </c>
      <c r="AC158" s="56" t="str">
        <f t="shared" si="33"/>
        <v/>
      </c>
      <c r="AD158" s="55" t="str">
        <f t="shared" si="34"/>
        <v/>
      </c>
      <c r="AE158" s="37" t="str">
        <f>IF(B158="","",resumen!$B$5)</f>
        <v/>
      </c>
      <c r="AF158" s="37" t="str">
        <f>IF(B158="","",resumen!$B$7)</f>
        <v/>
      </c>
      <c r="AG158" s="37" t="str">
        <f>IF(D158="","",resumen!$B$14)</f>
        <v/>
      </c>
    </row>
    <row r="159" spans="1:33" x14ac:dyDescent="0.25">
      <c r="A159" s="4">
        <v>158</v>
      </c>
      <c r="B159" s="45"/>
      <c r="C159" s="109" t="str">
        <f t="shared" si="30"/>
        <v/>
      </c>
      <c r="D159" s="45"/>
      <c r="E159" s="4"/>
      <c r="F159" s="4"/>
      <c r="G159" s="46"/>
      <c r="H159" s="8"/>
      <c r="I159" s="34"/>
      <c r="J159" s="4"/>
      <c r="K159" s="24"/>
      <c r="L159" s="41"/>
      <c r="M159" s="44"/>
      <c r="N159" s="45"/>
      <c r="O159" s="45"/>
      <c r="P159" s="9"/>
      <c r="Q159" s="43" t="str">
        <f t="shared" si="31"/>
        <v/>
      </c>
      <c r="R159" s="118" t="str">
        <f>IF(M159="","",IFERROR(IF(VLOOKUP(M159,tablas!$K$3:$M$74,3,FALSE)="CEE","INCORRECTO","CORRECTO"),"CORRECTO"))</f>
        <v/>
      </c>
      <c r="S159" s="10"/>
      <c r="T159" s="49"/>
      <c r="U159" s="50"/>
      <c r="V159" s="49"/>
      <c r="W159" s="45"/>
      <c r="X159" s="45"/>
      <c r="Y159" s="54" t="str">
        <f t="shared" si="27"/>
        <v/>
      </c>
      <c r="Z159" s="55">
        <f t="shared" si="28"/>
        <v>0</v>
      </c>
      <c r="AA159" s="55">
        <f t="shared" si="29"/>
        <v>0</v>
      </c>
      <c r="AB159" s="55">
        <f t="shared" si="32"/>
        <v>0</v>
      </c>
      <c r="AC159" s="56" t="str">
        <f t="shared" si="33"/>
        <v/>
      </c>
      <c r="AD159" s="55" t="str">
        <f t="shared" si="34"/>
        <v/>
      </c>
      <c r="AE159" s="37" t="str">
        <f>IF(B159="","",resumen!$B$5)</f>
        <v/>
      </c>
      <c r="AF159" s="37" t="str">
        <f>IF(B159="","",resumen!$B$7)</f>
        <v/>
      </c>
      <c r="AG159" s="37" t="str">
        <f>IF(D159="","",resumen!$B$14)</f>
        <v/>
      </c>
    </row>
    <row r="160" spans="1:33" x14ac:dyDescent="0.25">
      <c r="A160" s="4">
        <v>159</v>
      </c>
      <c r="B160" s="45"/>
      <c r="C160" s="109" t="str">
        <f t="shared" si="30"/>
        <v/>
      </c>
      <c r="D160" s="45"/>
      <c r="E160" s="4"/>
      <c r="F160" s="4"/>
      <c r="G160" s="46"/>
      <c r="H160" s="8"/>
      <c r="I160" s="34"/>
      <c r="J160" s="4"/>
      <c r="K160" s="24"/>
      <c r="L160" s="41"/>
      <c r="M160" s="44"/>
      <c r="N160" s="45"/>
      <c r="O160" s="45"/>
      <c r="P160" s="9"/>
      <c r="Q160" s="43" t="str">
        <f t="shared" si="31"/>
        <v/>
      </c>
      <c r="R160" s="118" t="str">
        <f>IF(M160="","",IFERROR(IF(VLOOKUP(M160,tablas!$K$3:$M$74,3,FALSE)="CEE","INCORRECTO","CORRECTO"),"CORRECTO"))</f>
        <v/>
      </c>
      <c r="S160" s="10"/>
      <c r="T160" s="49"/>
      <c r="U160" s="50"/>
      <c r="V160" s="49"/>
      <c r="W160" s="45"/>
      <c r="X160" s="45"/>
      <c r="Y160" s="54" t="str">
        <f t="shared" si="27"/>
        <v/>
      </c>
      <c r="Z160" s="55">
        <f t="shared" si="28"/>
        <v>0</v>
      </c>
      <c r="AA160" s="55">
        <f t="shared" si="29"/>
        <v>0</v>
      </c>
      <c r="AB160" s="55">
        <f t="shared" si="32"/>
        <v>0</v>
      </c>
      <c r="AC160" s="56" t="str">
        <f t="shared" si="33"/>
        <v/>
      </c>
      <c r="AD160" s="55" t="str">
        <f t="shared" si="34"/>
        <v/>
      </c>
      <c r="AE160" s="37" t="str">
        <f>IF(B160="","",resumen!$B$5)</f>
        <v/>
      </c>
      <c r="AF160" s="37" t="str">
        <f>IF(B160="","",resumen!$B$7)</f>
        <v/>
      </c>
      <c r="AG160" s="37" t="str">
        <f>IF(D160="","",resumen!$B$14)</f>
        <v/>
      </c>
    </row>
    <row r="161" spans="1:33" x14ac:dyDescent="0.25">
      <c r="A161" s="4">
        <v>160</v>
      </c>
      <c r="B161" s="45"/>
      <c r="C161" s="109" t="str">
        <f t="shared" si="30"/>
        <v/>
      </c>
      <c r="D161" s="45"/>
      <c r="E161" s="4"/>
      <c r="F161" s="4"/>
      <c r="G161" s="46"/>
      <c r="H161" s="8"/>
      <c r="I161" s="34"/>
      <c r="J161" s="4"/>
      <c r="K161" s="24"/>
      <c r="L161" s="41"/>
      <c r="M161" s="44"/>
      <c r="N161" s="45"/>
      <c r="O161" s="45"/>
      <c r="P161" s="9"/>
      <c r="Q161" s="43" t="str">
        <f t="shared" si="31"/>
        <v/>
      </c>
      <c r="R161" s="118" t="str">
        <f>IF(M161="","",IFERROR(IF(VLOOKUP(M161,tablas!$K$3:$M$74,3,FALSE)="CEE","INCORRECTO","CORRECTO"),"CORRECTO"))</f>
        <v/>
      </c>
      <c r="S161" s="10"/>
      <c r="T161" s="49"/>
      <c r="U161" s="50"/>
      <c r="V161" s="49"/>
      <c r="W161" s="45"/>
      <c r="X161" s="45"/>
      <c r="Y161" s="54" t="str">
        <f t="shared" si="27"/>
        <v/>
      </c>
      <c r="Z161" s="55">
        <f t="shared" si="28"/>
        <v>0</v>
      </c>
      <c r="AA161" s="55">
        <f t="shared" si="29"/>
        <v>0</v>
      </c>
      <c r="AB161" s="55">
        <f t="shared" si="32"/>
        <v>0</v>
      </c>
      <c r="AC161" s="56" t="str">
        <f t="shared" si="33"/>
        <v/>
      </c>
      <c r="AD161" s="55" t="str">
        <f t="shared" si="34"/>
        <v/>
      </c>
      <c r="AE161" s="37" t="str">
        <f>IF(B161="","",resumen!$B$5)</f>
        <v/>
      </c>
      <c r="AF161" s="37" t="str">
        <f>IF(B161="","",resumen!$B$7)</f>
        <v/>
      </c>
      <c r="AG161" s="37" t="str">
        <f>IF(D161="","",resumen!$B$14)</f>
        <v/>
      </c>
    </row>
    <row r="162" spans="1:33" x14ac:dyDescent="0.25">
      <c r="A162" s="4">
        <v>161</v>
      </c>
      <c r="B162" s="45"/>
      <c r="C162" s="109" t="str">
        <f t="shared" si="30"/>
        <v/>
      </c>
      <c r="D162" s="45"/>
      <c r="E162" s="4"/>
      <c r="F162" s="4"/>
      <c r="G162" s="46"/>
      <c r="H162" s="8"/>
      <c r="I162" s="34"/>
      <c r="J162" s="4"/>
      <c r="K162" s="24"/>
      <c r="L162" s="41"/>
      <c r="M162" s="44"/>
      <c r="N162" s="45"/>
      <c r="O162" s="45"/>
      <c r="P162" s="9"/>
      <c r="Q162" s="43" t="str">
        <f t="shared" si="31"/>
        <v/>
      </c>
      <c r="R162" s="118" t="str">
        <f>IF(M162="","",IFERROR(IF(VLOOKUP(M162,tablas!$K$3:$M$74,3,FALSE)="CEE","INCORRECTO","CORRECTO"),"CORRECTO"))</f>
        <v/>
      </c>
      <c r="S162" s="10"/>
      <c r="T162" s="49"/>
      <c r="U162" s="50"/>
      <c r="V162" s="49"/>
      <c r="W162" s="45"/>
      <c r="X162" s="45"/>
      <c r="Y162" s="54" t="str">
        <f t="shared" ref="Y162:Y193" si="35">IF(B162="","",IF(AND(J162&gt;0,Q162&gt;29),1,0))</f>
        <v/>
      </c>
      <c r="Z162" s="55">
        <f t="shared" ref="Z162:Z193" si="36">IF(Y162=0,0,IF(I162&gt;64,2,0))</f>
        <v>0</v>
      </c>
      <c r="AA162" s="55">
        <f t="shared" ref="AA162:AA193" si="37">IF(Y162=0,0,IF(K162&lt;&gt;"",(Y162+Z162),0))</f>
        <v>0</v>
      </c>
      <c r="AB162" s="55">
        <f t="shared" si="32"/>
        <v>0</v>
      </c>
      <c r="AC162" s="56" t="str">
        <f t="shared" si="33"/>
        <v/>
      </c>
      <c r="AD162" s="55" t="str">
        <f t="shared" si="34"/>
        <v/>
      </c>
      <c r="AE162" s="37" t="str">
        <f>IF(B162="","",resumen!$B$5)</f>
        <v/>
      </c>
      <c r="AF162" s="37" t="str">
        <f>IF(B162="","",resumen!$B$7)</f>
        <v/>
      </c>
      <c r="AG162" s="37" t="str">
        <f>IF(D162="","",resumen!$B$14)</f>
        <v/>
      </c>
    </row>
    <row r="163" spans="1:33" x14ac:dyDescent="0.25">
      <c r="A163" s="4">
        <v>162</v>
      </c>
      <c r="B163" s="45"/>
      <c r="C163" s="109" t="str">
        <f t="shared" si="30"/>
        <v/>
      </c>
      <c r="D163" s="45"/>
      <c r="E163" s="4"/>
      <c r="F163" s="4"/>
      <c r="G163" s="46"/>
      <c r="H163" s="8"/>
      <c r="I163" s="34"/>
      <c r="J163" s="4"/>
      <c r="K163" s="24"/>
      <c r="L163" s="41"/>
      <c r="M163" s="44"/>
      <c r="N163" s="45"/>
      <c r="O163" s="45"/>
      <c r="P163" s="9"/>
      <c r="Q163" s="43" t="str">
        <f t="shared" si="31"/>
        <v/>
      </c>
      <c r="R163" s="118" t="str">
        <f>IF(M163="","",IFERROR(IF(VLOOKUP(M163,tablas!$K$3:$M$74,3,FALSE)="CEE","INCORRECTO","CORRECTO"),"CORRECTO"))</f>
        <v/>
      </c>
      <c r="S163" s="10"/>
      <c r="T163" s="49"/>
      <c r="U163" s="50"/>
      <c r="V163" s="49"/>
      <c r="W163" s="45"/>
      <c r="X163" s="45"/>
      <c r="Y163" s="54" t="str">
        <f t="shared" si="35"/>
        <v/>
      </c>
      <c r="Z163" s="55">
        <f t="shared" si="36"/>
        <v>0</v>
      </c>
      <c r="AA163" s="55">
        <f t="shared" si="37"/>
        <v>0</v>
      </c>
      <c r="AB163" s="55">
        <f t="shared" si="32"/>
        <v>0</v>
      </c>
      <c r="AC163" s="56" t="str">
        <f t="shared" si="33"/>
        <v/>
      </c>
      <c r="AD163" s="55" t="str">
        <f t="shared" si="34"/>
        <v/>
      </c>
      <c r="AE163" s="37" t="str">
        <f>IF(B163="","",resumen!$B$5)</f>
        <v/>
      </c>
      <c r="AF163" s="37" t="str">
        <f>IF(B163="","",resumen!$B$7)</f>
        <v/>
      </c>
      <c r="AG163" s="37" t="str">
        <f>IF(D163="","",resumen!$B$14)</f>
        <v/>
      </c>
    </row>
    <row r="164" spans="1:33" x14ac:dyDescent="0.25">
      <c r="A164" s="4">
        <v>163</v>
      </c>
      <c r="B164" s="45"/>
      <c r="C164" s="109" t="str">
        <f t="shared" si="30"/>
        <v/>
      </c>
      <c r="D164" s="45"/>
      <c r="E164" s="4"/>
      <c r="F164" s="4"/>
      <c r="G164" s="46"/>
      <c r="H164" s="8"/>
      <c r="I164" s="34"/>
      <c r="J164" s="4"/>
      <c r="K164" s="24"/>
      <c r="L164" s="41"/>
      <c r="M164" s="44"/>
      <c r="N164" s="45"/>
      <c r="O164" s="45"/>
      <c r="P164" s="9"/>
      <c r="Q164" s="43" t="str">
        <f t="shared" si="31"/>
        <v/>
      </c>
      <c r="R164" s="118" t="str">
        <f>IF(M164="","",IFERROR(IF(VLOOKUP(M164,tablas!$K$3:$M$74,3,FALSE)="CEE","INCORRECTO","CORRECTO"),"CORRECTO"))</f>
        <v/>
      </c>
      <c r="S164" s="10"/>
      <c r="T164" s="49"/>
      <c r="U164" s="50"/>
      <c r="V164" s="49"/>
      <c r="W164" s="45"/>
      <c r="X164" s="45"/>
      <c r="Y164" s="54" t="str">
        <f t="shared" si="35"/>
        <v/>
      </c>
      <c r="Z164" s="55">
        <f t="shared" si="36"/>
        <v>0</v>
      </c>
      <c r="AA164" s="55">
        <f t="shared" si="37"/>
        <v>0</v>
      </c>
      <c r="AB164" s="55">
        <f t="shared" si="32"/>
        <v>0</v>
      </c>
      <c r="AC164" s="56" t="str">
        <f t="shared" si="33"/>
        <v/>
      </c>
      <c r="AD164" s="55" t="str">
        <f t="shared" si="34"/>
        <v/>
      </c>
      <c r="AE164" s="37" t="str">
        <f>IF(B164="","",resumen!$B$5)</f>
        <v/>
      </c>
      <c r="AF164" s="37" t="str">
        <f>IF(B164="","",resumen!$B$7)</f>
        <v/>
      </c>
      <c r="AG164" s="37" t="str">
        <f>IF(D164="","",resumen!$B$14)</f>
        <v/>
      </c>
    </row>
    <row r="165" spans="1:33" x14ac:dyDescent="0.25">
      <c r="A165" s="4">
        <v>164</v>
      </c>
      <c r="B165" s="45"/>
      <c r="C165" s="109" t="str">
        <f t="shared" si="30"/>
        <v/>
      </c>
      <c r="D165" s="45"/>
      <c r="E165" s="4"/>
      <c r="F165" s="4"/>
      <c r="G165" s="46"/>
      <c r="H165" s="8"/>
      <c r="I165" s="34"/>
      <c r="J165" s="4"/>
      <c r="K165" s="24"/>
      <c r="L165" s="41"/>
      <c r="M165" s="44"/>
      <c r="N165" s="45"/>
      <c r="O165" s="45"/>
      <c r="P165" s="9"/>
      <c r="Q165" s="43" t="str">
        <f t="shared" si="31"/>
        <v/>
      </c>
      <c r="R165" s="118" t="str">
        <f>IF(M165="","",IFERROR(IF(VLOOKUP(M165,tablas!$K$3:$M$74,3,FALSE)="CEE","INCORRECTO","CORRECTO"),"CORRECTO"))</f>
        <v/>
      </c>
      <c r="S165" s="10"/>
      <c r="T165" s="49"/>
      <c r="U165" s="50"/>
      <c r="V165" s="49"/>
      <c r="W165" s="45"/>
      <c r="X165" s="45"/>
      <c r="Y165" s="54" t="str">
        <f t="shared" si="35"/>
        <v/>
      </c>
      <c r="Z165" s="55">
        <f t="shared" si="36"/>
        <v>0</v>
      </c>
      <c r="AA165" s="55">
        <f t="shared" si="37"/>
        <v>0</v>
      </c>
      <c r="AB165" s="55">
        <f t="shared" si="32"/>
        <v>0</v>
      </c>
      <c r="AC165" s="56" t="str">
        <f t="shared" si="33"/>
        <v/>
      </c>
      <c r="AD165" s="55" t="str">
        <f t="shared" si="34"/>
        <v/>
      </c>
      <c r="AE165" s="37" t="str">
        <f>IF(B165="","",resumen!$B$5)</f>
        <v/>
      </c>
      <c r="AF165" s="37" t="str">
        <f>IF(B165="","",resumen!$B$7)</f>
        <v/>
      </c>
      <c r="AG165" s="37" t="str">
        <f>IF(D165="","",resumen!$B$14)</f>
        <v/>
      </c>
    </row>
    <row r="166" spans="1:33" x14ac:dyDescent="0.25">
      <c r="A166" s="4">
        <v>165</v>
      </c>
      <c r="B166" s="45"/>
      <c r="C166" s="109" t="str">
        <f t="shared" si="30"/>
        <v/>
      </c>
      <c r="D166" s="45"/>
      <c r="E166" s="4"/>
      <c r="F166" s="4"/>
      <c r="G166" s="46"/>
      <c r="H166" s="8"/>
      <c r="I166" s="34"/>
      <c r="J166" s="4"/>
      <c r="K166" s="24"/>
      <c r="L166" s="41"/>
      <c r="M166" s="44"/>
      <c r="N166" s="45"/>
      <c r="O166" s="45"/>
      <c r="P166" s="9"/>
      <c r="Q166" s="43" t="str">
        <f t="shared" si="31"/>
        <v/>
      </c>
      <c r="R166" s="118" t="str">
        <f>IF(M166="","",IFERROR(IF(VLOOKUP(M166,tablas!$K$3:$M$74,3,FALSE)="CEE","INCORRECTO","CORRECTO"),"CORRECTO"))</f>
        <v/>
      </c>
      <c r="S166" s="10"/>
      <c r="T166" s="49"/>
      <c r="U166" s="50"/>
      <c r="V166" s="49"/>
      <c r="W166" s="45"/>
      <c r="X166" s="45"/>
      <c r="Y166" s="54" t="str">
        <f t="shared" si="35"/>
        <v/>
      </c>
      <c r="Z166" s="55">
        <f t="shared" si="36"/>
        <v>0</v>
      </c>
      <c r="AA166" s="55">
        <f t="shared" si="37"/>
        <v>0</v>
      </c>
      <c r="AB166" s="55">
        <f t="shared" si="32"/>
        <v>0</v>
      </c>
      <c r="AC166" s="56" t="str">
        <f t="shared" si="33"/>
        <v/>
      </c>
      <c r="AD166" s="55" t="str">
        <f t="shared" si="34"/>
        <v/>
      </c>
      <c r="AE166" s="37" t="str">
        <f>IF(B166="","",resumen!$B$5)</f>
        <v/>
      </c>
      <c r="AF166" s="37" t="str">
        <f>IF(B166="","",resumen!$B$7)</f>
        <v/>
      </c>
      <c r="AG166" s="37" t="str">
        <f>IF(D166="","",resumen!$B$14)</f>
        <v/>
      </c>
    </row>
    <row r="167" spans="1:33" x14ac:dyDescent="0.25">
      <c r="A167" s="4">
        <v>166</v>
      </c>
      <c r="B167" s="45"/>
      <c r="C167" s="109" t="str">
        <f t="shared" si="30"/>
        <v/>
      </c>
      <c r="D167" s="45"/>
      <c r="E167" s="4"/>
      <c r="F167" s="4"/>
      <c r="G167" s="46"/>
      <c r="H167" s="8"/>
      <c r="I167" s="34"/>
      <c r="J167" s="4"/>
      <c r="K167" s="24"/>
      <c r="L167" s="41"/>
      <c r="M167" s="44"/>
      <c r="N167" s="45"/>
      <c r="O167" s="45"/>
      <c r="P167" s="9"/>
      <c r="Q167" s="43" t="str">
        <f t="shared" si="31"/>
        <v/>
      </c>
      <c r="R167" s="118" t="str">
        <f>IF(M167="","",IFERROR(IF(VLOOKUP(M167,tablas!$K$3:$M$74,3,FALSE)="CEE","INCORRECTO","CORRECTO"),"CORRECTO"))</f>
        <v/>
      </c>
      <c r="S167" s="10"/>
      <c r="T167" s="49"/>
      <c r="U167" s="50"/>
      <c r="V167" s="49"/>
      <c r="W167" s="45"/>
      <c r="X167" s="45"/>
      <c r="Y167" s="54" t="str">
        <f t="shared" si="35"/>
        <v/>
      </c>
      <c r="Z167" s="55">
        <f t="shared" si="36"/>
        <v>0</v>
      </c>
      <c r="AA167" s="55">
        <f t="shared" si="37"/>
        <v>0</v>
      </c>
      <c r="AB167" s="55">
        <f t="shared" si="32"/>
        <v>0</v>
      </c>
      <c r="AC167" s="56" t="str">
        <f t="shared" si="33"/>
        <v/>
      </c>
      <c r="AD167" s="55" t="str">
        <f t="shared" si="34"/>
        <v/>
      </c>
      <c r="AE167" s="37" t="str">
        <f>IF(B167="","",resumen!$B$5)</f>
        <v/>
      </c>
      <c r="AF167" s="37" t="str">
        <f>IF(B167="","",resumen!$B$7)</f>
        <v/>
      </c>
      <c r="AG167" s="37" t="str">
        <f>IF(D167="","",resumen!$B$14)</f>
        <v/>
      </c>
    </row>
    <row r="168" spans="1:33" x14ac:dyDescent="0.25">
      <c r="A168" s="4">
        <v>167</v>
      </c>
      <c r="B168" s="45"/>
      <c r="C168" s="109" t="str">
        <f t="shared" si="30"/>
        <v/>
      </c>
      <c r="D168" s="45"/>
      <c r="E168" s="4"/>
      <c r="F168" s="4"/>
      <c r="G168" s="46"/>
      <c r="H168" s="8"/>
      <c r="I168" s="34"/>
      <c r="J168" s="4"/>
      <c r="K168" s="24"/>
      <c r="L168" s="41"/>
      <c r="M168" s="44"/>
      <c r="N168" s="45"/>
      <c r="O168" s="45"/>
      <c r="P168" s="9"/>
      <c r="Q168" s="43" t="str">
        <f t="shared" si="31"/>
        <v/>
      </c>
      <c r="R168" s="118" t="str">
        <f>IF(M168="","",IFERROR(IF(VLOOKUP(M168,tablas!$K$3:$M$74,3,FALSE)="CEE","INCORRECTO","CORRECTO"),"CORRECTO"))</f>
        <v/>
      </c>
      <c r="S168" s="10"/>
      <c r="T168" s="49"/>
      <c r="U168" s="50"/>
      <c r="V168" s="49"/>
      <c r="W168" s="45"/>
      <c r="X168" s="45"/>
      <c r="Y168" s="54" t="str">
        <f t="shared" si="35"/>
        <v/>
      </c>
      <c r="Z168" s="55">
        <f t="shared" si="36"/>
        <v>0</v>
      </c>
      <c r="AA168" s="55">
        <f t="shared" si="37"/>
        <v>0</v>
      </c>
      <c r="AB168" s="55">
        <f t="shared" si="32"/>
        <v>0</v>
      </c>
      <c r="AC168" s="56" t="str">
        <f t="shared" si="33"/>
        <v/>
      </c>
      <c r="AD168" s="55" t="str">
        <f t="shared" si="34"/>
        <v/>
      </c>
      <c r="AE168" s="37" t="str">
        <f>IF(B168="","",resumen!$B$5)</f>
        <v/>
      </c>
      <c r="AF168" s="37" t="str">
        <f>IF(B168="","",resumen!$B$7)</f>
        <v/>
      </c>
      <c r="AG168" s="37" t="str">
        <f>IF(D168="","",resumen!$B$14)</f>
        <v/>
      </c>
    </row>
    <row r="169" spans="1:33" x14ac:dyDescent="0.25">
      <c r="A169" s="4">
        <v>168</v>
      </c>
      <c r="B169" s="45"/>
      <c r="C169" s="109" t="str">
        <f t="shared" si="30"/>
        <v/>
      </c>
      <c r="D169" s="45"/>
      <c r="E169" s="4"/>
      <c r="F169" s="4"/>
      <c r="G169" s="46"/>
      <c r="H169" s="8"/>
      <c r="I169" s="34"/>
      <c r="J169" s="4"/>
      <c r="K169" s="24"/>
      <c r="L169" s="41"/>
      <c r="M169" s="44"/>
      <c r="N169" s="45"/>
      <c r="O169" s="45"/>
      <c r="P169" s="9"/>
      <c r="Q169" s="43" t="str">
        <f t="shared" si="31"/>
        <v/>
      </c>
      <c r="R169" s="118" t="str">
        <f>IF(M169="","",IFERROR(IF(VLOOKUP(M169,tablas!$K$3:$M$74,3,FALSE)="CEE","INCORRECTO","CORRECTO"),"CORRECTO"))</f>
        <v/>
      </c>
      <c r="S169" s="10"/>
      <c r="T169" s="49"/>
      <c r="U169" s="50"/>
      <c r="V169" s="49"/>
      <c r="W169" s="45"/>
      <c r="X169" s="45"/>
      <c r="Y169" s="54" t="str">
        <f t="shared" si="35"/>
        <v/>
      </c>
      <c r="Z169" s="55">
        <f t="shared" si="36"/>
        <v>0</v>
      </c>
      <c r="AA169" s="55">
        <f t="shared" si="37"/>
        <v>0</v>
      </c>
      <c r="AB169" s="55">
        <f t="shared" si="32"/>
        <v>0</v>
      </c>
      <c r="AC169" s="56" t="str">
        <f t="shared" si="33"/>
        <v/>
      </c>
      <c r="AD169" s="55" t="str">
        <f t="shared" si="34"/>
        <v/>
      </c>
      <c r="AE169" s="37" t="str">
        <f>IF(B169="","",resumen!$B$5)</f>
        <v/>
      </c>
      <c r="AF169" s="37" t="str">
        <f>IF(B169="","",resumen!$B$7)</f>
        <v/>
      </c>
      <c r="AG169" s="37" t="str">
        <f>IF(D169="","",resumen!$B$14)</f>
        <v/>
      </c>
    </row>
    <row r="170" spans="1:33" x14ac:dyDescent="0.25">
      <c r="A170" s="4">
        <v>169</v>
      </c>
      <c r="B170" s="45"/>
      <c r="C170" s="109" t="str">
        <f t="shared" si="30"/>
        <v/>
      </c>
      <c r="D170" s="45"/>
      <c r="E170" s="4"/>
      <c r="F170" s="4"/>
      <c r="G170" s="46"/>
      <c r="H170" s="8"/>
      <c r="I170" s="34"/>
      <c r="J170" s="4"/>
      <c r="K170" s="24"/>
      <c r="L170" s="41"/>
      <c r="M170" s="44"/>
      <c r="N170" s="45"/>
      <c r="O170" s="45"/>
      <c r="P170" s="9"/>
      <c r="Q170" s="43" t="str">
        <f t="shared" si="31"/>
        <v/>
      </c>
      <c r="R170" s="118" t="str">
        <f>IF(M170="","",IFERROR(IF(VLOOKUP(M170,tablas!$K$3:$M$74,3,FALSE)="CEE","INCORRECTO","CORRECTO"),"CORRECTO"))</f>
        <v/>
      </c>
      <c r="S170" s="10"/>
      <c r="T170" s="49"/>
      <c r="U170" s="50"/>
      <c r="V170" s="49"/>
      <c r="W170" s="45"/>
      <c r="X170" s="45"/>
      <c r="Y170" s="54" t="str">
        <f t="shared" si="35"/>
        <v/>
      </c>
      <c r="Z170" s="55">
        <f t="shared" si="36"/>
        <v>0</v>
      </c>
      <c r="AA170" s="55">
        <f t="shared" si="37"/>
        <v>0</v>
      </c>
      <c r="AB170" s="55">
        <f t="shared" si="32"/>
        <v>0</v>
      </c>
      <c r="AC170" s="56" t="str">
        <f t="shared" si="33"/>
        <v/>
      </c>
      <c r="AD170" s="55" t="str">
        <f t="shared" si="34"/>
        <v/>
      </c>
      <c r="AE170" s="37" t="str">
        <f>IF(B170="","",resumen!$B$5)</f>
        <v/>
      </c>
      <c r="AF170" s="37" t="str">
        <f>IF(B170="","",resumen!$B$7)</f>
        <v/>
      </c>
      <c r="AG170" s="37" t="str">
        <f>IF(D170="","",resumen!$B$14)</f>
        <v/>
      </c>
    </row>
    <row r="171" spans="1:33" x14ac:dyDescent="0.25">
      <c r="A171" s="4">
        <v>170</v>
      </c>
      <c r="B171" s="45"/>
      <c r="C171" s="109" t="str">
        <f t="shared" si="30"/>
        <v/>
      </c>
      <c r="D171" s="45"/>
      <c r="E171" s="4"/>
      <c r="F171" s="4"/>
      <c r="G171" s="46"/>
      <c r="H171" s="8"/>
      <c r="I171" s="34"/>
      <c r="J171" s="4"/>
      <c r="K171" s="24"/>
      <c r="L171" s="41"/>
      <c r="M171" s="44"/>
      <c r="N171" s="45"/>
      <c r="O171" s="45"/>
      <c r="P171" s="9"/>
      <c r="Q171" s="43" t="str">
        <f t="shared" si="31"/>
        <v/>
      </c>
      <c r="R171" s="118" t="str">
        <f>IF(M171="","",IFERROR(IF(VLOOKUP(M171,tablas!$K$3:$M$74,3,FALSE)="CEE","INCORRECTO","CORRECTO"),"CORRECTO"))</f>
        <v/>
      </c>
      <c r="S171" s="10"/>
      <c r="T171" s="49"/>
      <c r="U171" s="50"/>
      <c r="V171" s="49"/>
      <c r="W171" s="45"/>
      <c r="X171" s="45"/>
      <c r="Y171" s="54" t="str">
        <f t="shared" si="35"/>
        <v/>
      </c>
      <c r="Z171" s="55">
        <f t="shared" si="36"/>
        <v>0</v>
      </c>
      <c r="AA171" s="55">
        <f t="shared" si="37"/>
        <v>0</v>
      </c>
      <c r="AB171" s="55">
        <f t="shared" si="32"/>
        <v>0</v>
      </c>
      <c r="AC171" s="56" t="str">
        <f t="shared" si="33"/>
        <v/>
      </c>
      <c r="AD171" s="55" t="str">
        <f t="shared" si="34"/>
        <v/>
      </c>
      <c r="AE171" s="37" t="str">
        <f>IF(B171="","",resumen!$B$5)</f>
        <v/>
      </c>
      <c r="AF171" s="37" t="str">
        <f>IF(B171="","",resumen!$B$7)</f>
        <v/>
      </c>
      <c r="AG171" s="37" t="str">
        <f>IF(D171="","",resumen!$B$14)</f>
        <v/>
      </c>
    </row>
    <row r="172" spans="1:33" x14ac:dyDescent="0.25">
      <c r="A172" s="4">
        <v>171</v>
      </c>
      <c r="B172" s="45"/>
      <c r="C172" s="109" t="str">
        <f t="shared" si="30"/>
        <v/>
      </c>
      <c r="D172" s="45"/>
      <c r="E172" s="4"/>
      <c r="F172" s="4"/>
      <c r="G172" s="46"/>
      <c r="H172" s="8"/>
      <c r="I172" s="34"/>
      <c r="J172" s="4"/>
      <c r="K172" s="24"/>
      <c r="L172" s="41"/>
      <c r="M172" s="44"/>
      <c r="N172" s="45"/>
      <c r="O172" s="45"/>
      <c r="P172" s="9"/>
      <c r="Q172" s="43" t="str">
        <f t="shared" si="31"/>
        <v/>
      </c>
      <c r="R172" s="118" t="str">
        <f>IF(M172="","",IFERROR(IF(VLOOKUP(M172,tablas!$K$3:$M$74,3,FALSE)="CEE","INCORRECTO","CORRECTO"),"CORRECTO"))</f>
        <v/>
      </c>
      <c r="S172" s="10"/>
      <c r="T172" s="49"/>
      <c r="U172" s="50"/>
      <c r="V172" s="49"/>
      <c r="W172" s="45"/>
      <c r="X172" s="45"/>
      <c r="Y172" s="54" t="str">
        <f t="shared" si="35"/>
        <v/>
      </c>
      <c r="Z172" s="55">
        <f t="shared" si="36"/>
        <v>0</v>
      </c>
      <c r="AA172" s="55">
        <f t="shared" si="37"/>
        <v>0</v>
      </c>
      <c r="AB172" s="55">
        <f t="shared" si="32"/>
        <v>0</v>
      </c>
      <c r="AC172" s="56" t="str">
        <f t="shared" si="33"/>
        <v/>
      </c>
      <c r="AD172" s="55" t="str">
        <f t="shared" si="34"/>
        <v/>
      </c>
      <c r="AE172" s="37" t="str">
        <f>IF(B172="","",resumen!$B$5)</f>
        <v/>
      </c>
      <c r="AF172" s="37" t="str">
        <f>IF(B172="","",resumen!$B$7)</f>
        <v/>
      </c>
      <c r="AG172" s="37" t="str">
        <f>IF(D172="","",resumen!$B$14)</f>
        <v/>
      </c>
    </row>
    <row r="173" spans="1:33" x14ac:dyDescent="0.25">
      <c r="A173" s="4">
        <v>172</v>
      </c>
      <c r="B173" s="45"/>
      <c r="C173" s="109" t="str">
        <f t="shared" si="30"/>
        <v/>
      </c>
      <c r="D173" s="45"/>
      <c r="E173" s="4"/>
      <c r="F173" s="4"/>
      <c r="G173" s="46"/>
      <c r="H173" s="8"/>
      <c r="I173" s="34"/>
      <c r="J173" s="4"/>
      <c r="K173" s="24"/>
      <c r="L173" s="41"/>
      <c r="M173" s="44"/>
      <c r="N173" s="45"/>
      <c r="O173" s="45"/>
      <c r="P173" s="9"/>
      <c r="Q173" s="43" t="str">
        <f t="shared" si="31"/>
        <v/>
      </c>
      <c r="R173" s="118" t="str">
        <f>IF(M173="","",IFERROR(IF(VLOOKUP(M173,tablas!$K$3:$M$74,3,FALSE)="CEE","INCORRECTO","CORRECTO"),"CORRECTO"))</f>
        <v/>
      </c>
      <c r="S173" s="10"/>
      <c r="T173" s="49"/>
      <c r="U173" s="50"/>
      <c r="V173" s="49"/>
      <c r="W173" s="45"/>
      <c r="X173" s="45"/>
      <c r="Y173" s="54" t="str">
        <f t="shared" si="35"/>
        <v/>
      </c>
      <c r="Z173" s="55">
        <f t="shared" si="36"/>
        <v>0</v>
      </c>
      <c r="AA173" s="55">
        <f t="shared" si="37"/>
        <v>0</v>
      </c>
      <c r="AB173" s="55">
        <f t="shared" si="32"/>
        <v>0</v>
      </c>
      <c r="AC173" s="56" t="str">
        <f t="shared" si="33"/>
        <v/>
      </c>
      <c r="AD173" s="55" t="str">
        <f t="shared" si="34"/>
        <v/>
      </c>
      <c r="AE173" s="37" t="str">
        <f>IF(B173="","",resumen!$B$5)</f>
        <v/>
      </c>
      <c r="AF173" s="37" t="str">
        <f>IF(B173="","",resumen!$B$7)</f>
        <v/>
      </c>
      <c r="AG173" s="37" t="str">
        <f>IF(D173="","",resumen!$B$14)</f>
        <v/>
      </c>
    </row>
    <row r="174" spans="1:33" x14ac:dyDescent="0.25">
      <c r="A174" s="4">
        <v>173</v>
      </c>
      <c r="B174" s="45"/>
      <c r="C174" s="109" t="str">
        <f t="shared" si="30"/>
        <v/>
      </c>
      <c r="D174" s="45"/>
      <c r="E174" s="4"/>
      <c r="F174" s="4"/>
      <c r="G174" s="46"/>
      <c r="H174" s="8"/>
      <c r="I174" s="34"/>
      <c r="J174" s="4"/>
      <c r="K174" s="24"/>
      <c r="L174" s="41"/>
      <c r="M174" s="44"/>
      <c r="N174" s="45"/>
      <c r="O174" s="45"/>
      <c r="P174" s="9"/>
      <c r="Q174" s="43" t="str">
        <f t="shared" si="31"/>
        <v/>
      </c>
      <c r="R174" s="118" t="str">
        <f>IF(M174="","",IFERROR(IF(VLOOKUP(M174,tablas!$K$3:$M$74,3,FALSE)="CEE","INCORRECTO","CORRECTO"),"CORRECTO"))</f>
        <v/>
      </c>
      <c r="S174" s="10"/>
      <c r="T174" s="49"/>
      <c r="U174" s="50"/>
      <c r="V174" s="49"/>
      <c r="W174" s="45"/>
      <c r="X174" s="45"/>
      <c r="Y174" s="54" t="str">
        <f t="shared" si="35"/>
        <v/>
      </c>
      <c r="Z174" s="55">
        <f t="shared" si="36"/>
        <v>0</v>
      </c>
      <c r="AA174" s="55">
        <f t="shared" si="37"/>
        <v>0</v>
      </c>
      <c r="AB174" s="55">
        <f t="shared" si="32"/>
        <v>0</v>
      </c>
      <c r="AC174" s="56" t="str">
        <f t="shared" si="33"/>
        <v/>
      </c>
      <c r="AD174" s="55" t="str">
        <f t="shared" si="34"/>
        <v/>
      </c>
      <c r="AE174" s="37" t="str">
        <f>IF(B174="","",resumen!$B$5)</f>
        <v/>
      </c>
      <c r="AF174" s="37" t="str">
        <f>IF(B174="","",resumen!$B$7)</f>
        <v/>
      </c>
      <c r="AG174" s="37" t="str">
        <f>IF(D174="","",resumen!$B$14)</f>
        <v/>
      </c>
    </row>
    <row r="175" spans="1:33" x14ac:dyDescent="0.25">
      <c r="A175" s="4">
        <v>174</v>
      </c>
      <c r="B175" s="45"/>
      <c r="C175" s="109" t="str">
        <f t="shared" si="30"/>
        <v/>
      </c>
      <c r="D175" s="45"/>
      <c r="E175" s="4"/>
      <c r="F175" s="4"/>
      <c r="G175" s="46"/>
      <c r="H175" s="8"/>
      <c r="I175" s="34"/>
      <c r="J175" s="4"/>
      <c r="K175" s="24"/>
      <c r="L175" s="41"/>
      <c r="M175" s="44"/>
      <c r="N175" s="45"/>
      <c r="O175" s="45"/>
      <c r="P175" s="9"/>
      <c r="Q175" s="43" t="str">
        <f t="shared" si="31"/>
        <v/>
      </c>
      <c r="R175" s="118" t="str">
        <f>IF(M175="","",IFERROR(IF(VLOOKUP(M175,tablas!$K$3:$M$74,3,FALSE)="CEE","INCORRECTO","CORRECTO"),"CORRECTO"))</f>
        <v/>
      </c>
      <c r="S175" s="10"/>
      <c r="T175" s="49"/>
      <c r="U175" s="50"/>
      <c r="V175" s="49"/>
      <c r="W175" s="45"/>
      <c r="X175" s="45"/>
      <c r="Y175" s="54" t="str">
        <f t="shared" si="35"/>
        <v/>
      </c>
      <c r="Z175" s="55">
        <f t="shared" si="36"/>
        <v>0</v>
      </c>
      <c r="AA175" s="55">
        <f t="shared" si="37"/>
        <v>0</v>
      </c>
      <c r="AB175" s="55">
        <f t="shared" si="32"/>
        <v>0</v>
      </c>
      <c r="AC175" s="56" t="str">
        <f t="shared" si="33"/>
        <v/>
      </c>
      <c r="AD175" s="55" t="str">
        <f t="shared" si="34"/>
        <v/>
      </c>
      <c r="AE175" s="37" t="str">
        <f>IF(B175="","",resumen!$B$5)</f>
        <v/>
      </c>
      <c r="AF175" s="37" t="str">
        <f>IF(B175="","",resumen!$B$7)</f>
        <v/>
      </c>
      <c r="AG175" s="37" t="str">
        <f>IF(D175="","",resumen!$B$14)</f>
        <v/>
      </c>
    </row>
    <row r="176" spans="1:33" x14ac:dyDescent="0.25">
      <c r="A176" s="4">
        <v>175</v>
      </c>
      <c r="B176" s="45"/>
      <c r="C176" s="109" t="str">
        <f t="shared" si="30"/>
        <v/>
      </c>
      <c r="D176" s="45"/>
      <c r="E176" s="4"/>
      <c r="F176" s="4"/>
      <c r="G176" s="46"/>
      <c r="H176" s="8"/>
      <c r="I176" s="34"/>
      <c r="J176" s="4"/>
      <c r="K176" s="24"/>
      <c r="L176" s="41"/>
      <c r="M176" s="44"/>
      <c r="N176" s="45"/>
      <c r="O176" s="45"/>
      <c r="P176" s="9"/>
      <c r="Q176" s="43" t="str">
        <f t="shared" si="31"/>
        <v/>
      </c>
      <c r="R176" s="118" t="str">
        <f>IF(M176="","",IFERROR(IF(VLOOKUP(M176,tablas!$K$3:$M$74,3,FALSE)="CEE","INCORRECTO","CORRECTO"),"CORRECTO"))</f>
        <v/>
      </c>
      <c r="S176" s="10"/>
      <c r="T176" s="49"/>
      <c r="U176" s="50"/>
      <c r="V176" s="49"/>
      <c r="W176" s="45"/>
      <c r="X176" s="45"/>
      <c r="Y176" s="54" t="str">
        <f t="shared" si="35"/>
        <v/>
      </c>
      <c r="Z176" s="55">
        <f t="shared" si="36"/>
        <v>0</v>
      </c>
      <c r="AA176" s="55">
        <f t="shared" si="37"/>
        <v>0</v>
      </c>
      <c r="AB176" s="55">
        <f t="shared" si="32"/>
        <v>0</v>
      </c>
      <c r="AC176" s="56" t="str">
        <f t="shared" si="33"/>
        <v/>
      </c>
      <c r="AD176" s="55" t="str">
        <f t="shared" si="34"/>
        <v/>
      </c>
      <c r="AE176" s="37" t="str">
        <f>IF(B176="","",resumen!$B$5)</f>
        <v/>
      </c>
      <c r="AF176" s="37" t="str">
        <f>IF(B176="","",resumen!$B$7)</f>
        <v/>
      </c>
      <c r="AG176" s="37" t="str">
        <f>IF(D176="","",resumen!$B$14)</f>
        <v/>
      </c>
    </row>
    <row r="177" spans="1:33" x14ac:dyDescent="0.25">
      <c r="A177" s="4">
        <v>176</v>
      </c>
      <c r="B177" s="45"/>
      <c r="C177" s="109" t="str">
        <f t="shared" si="30"/>
        <v/>
      </c>
      <c r="D177" s="45"/>
      <c r="E177" s="4"/>
      <c r="F177" s="4"/>
      <c r="G177" s="46"/>
      <c r="H177" s="8"/>
      <c r="I177" s="34"/>
      <c r="J177" s="4"/>
      <c r="K177" s="24"/>
      <c r="L177" s="41"/>
      <c r="M177" s="44"/>
      <c r="N177" s="45"/>
      <c r="O177" s="45"/>
      <c r="P177" s="9"/>
      <c r="Q177" s="43" t="str">
        <f t="shared" si="31"/>
        <v/>
      </c>
      <c r="R177" s="118" t="str">
        <f>IF(M177="","",IFERROR(IF(VLOOKUP(M177,tablas!$K$3:$M$74,3,FALSE)="CEE","INCORRECTO","CORRECTO"),"CORRECTO"))</f>
        <v/>
      </c>
      <c r="S177" s="10"/>
      <c r="T177" s="49"/>
      <c r="U177" s="50"/>
      <c r="V177" s="49"/>
      <c r="W177" s="45"/>
      <c r="X177" s="45"/>
      <c r="Y177" s="54" t="str">
        <f t="shared" si="35"/>
        <v/>
      </c>
      <c r="Z177" s="55">
        <f t="shared" si="36"/>
        <v>0</v>
      </c>
      <c r="AA177" s="55">
        <f t="shared" si="37"/>
        <v>0</v>
      </c>
      <c r="AB177" s="55">
        <f t="shared" si="32"/>
        <v>0</v>
      </c>
      <c r="AC177" s="56" t="str">
        <f t="shared" si="33"/>
        <v/>
      </c>
      <c r="AD177" s="55" t="str">
        <f t="shared" si="34"/>
        <v/>
      </c>
      <c r="AE177" s="37" t="str">
        <f>IF(B177="","",resumen!$B$5)</f>
        <v/>
      </c>
      <c r="AF177" s="37" t="str">
        <f>IF(B177="","",resumen!$B$7)</f>
        <v/>
      </c>
      <c r="AG177" s="37" t="str">
        <f>IF(D177="","",resumen!$B$14)</f>
        <v/>
      </c>
    </row>
    <row r="178" spans="1:33" x14ac:dyDescent="0.25">
      <c r="A178" s="4">
        <v>177</v>
      </c>
      <c r="B178" s="45"/>
      <c r="C178" s="109" t="str">
        <f t="shared" si="30"/>
        <v/>
      </c>
      <c r="D178" s="45"/>
      <c r="E178" s="4"/>
      <c r="F178" s="4"/>
      <c r="G178" s="46"/>
      <c r="H178" s="8"/>
      <c r="I178" s="34"/>
      <c r="J178" s="4"/>
      <c r="K178" s="24"/>
      <c r="L178" s="41"/>
      <c r="M178" s="44"/>
      <c r="N178" s="45"/>
      <c r="O178" s="45"/>
      <c r="P178" s="9"/>
      <c r="Q178" s="43" t="str">
        <f t="shared" si="31"/>
        <v/>
      </c>
      <c r="R178" s="118" t="str">
        <f>IF(M178="","",IFERROR(IF(VLOOKUP(M178,tablas!$K$3:$M$74,3,FALSE)="CEE","INCORRECTO","CORRECTO"),"CORRECTO"))</f>
        <v/>
      </c>
      <c r="S178" s="10"/>
      <c r="T178" s="49"/>
      <c r="U178" s="50"/>
      <c r="V178" s="49"/>
      <c r="W178" s="45"/>
      <c r="X178" s="45"/>
      <c r="Y178" s="54" t="str">
        <f t="shared" si="35"/>
        <v/>
      </c>
      <c r="Z178" s="55">
        <f t="shared" si="36"/>
        <v>0</v>
      </c>
      <c r="AA178" s="55">
        <f t="shared" si="37"/>
        <v>0</v>
      </c>
      <c r="AB178" s="55">
        <f t="shared" si="32"/>
        <v>0</v>
      </c>
      <c r="AC178" s="56" t="str">
        <f t="shared" si="33"/>
        <v/>
      </c>
      <c r="AD178" s="55" t="str">
        <f t="shared" si="34"/>
        <v/>
      </c>
      <c r="AE178" s="37" t="str">
        <f>IF(B178="","",resumen!$B$5)</f>
        <v/>
      </c>
      <c r="AF178" s="37" t="str">
        <f>IF(B178="","",resumen!$B$7)</f>
        <v/>
      </c>
      <c r="AG178" s="37" t="str">
        <f>IF(D178="","",resumen!$B$14)</f>
        <v/>
      </c>
    </row>
    <row r="179" spans="1:33" x14ac:dyDescent="0.25">
      <c r="A179" s="4">
        <v>178</v>
      </c>
      <c r="B179" s="45"/>
      <c r="C179" s="109" t="str">
        <f t="shared" si="30"/>
        <v/>
      </c>
      <c r="D179" s="45"/>
      <c r="E179" s="4"/>
      <c r="F179" s="4"/>
      <c r="G179" s="46"/>
      <c r="H179" s="8"/>
      <c r="I179" s="34"/>
      <c r="J179" s="4"/>
      <c r="K179" s="24"/>
      <c r="L179" s="41"/>
      <c r="M179" s="44"/>
      <c r="N179" s="45"/>
      <c r="O179" s="45"/>
      <c r="P179" s="9"/>
      <c r="Q179" s="43" t="str">
        <f t="shared" si="31"/>
        <v/>
      </c>
      <c r="R179" s="118" t="str">
        <f>IF(M179="","",IFERROR(IF(VLOOKUP(M179,tablas!$K$3:$M$74,3,FALSE)="CEE","INCORRECTO","CORRECTO"),"CORRECTO"))</f>
        <v/>
      </c>
      <c r="S179" s="10"/>
      <c r="T179" s="49"/>
      <c r="U179" s="50"/>
      <c r="V179" s="49"/>
      <c r="W179" s="45"/>
      <c r="X179" s="45"/>
      <c r="Y179" s="54" t="str">
        <f t="shared" si="35"/>
        <v/>
      </c>
      <c r="Z179" s="55">
        <f t="shared" si="36"/>
        <v>0</v>
      </c>
      <c r="AA179" s="55">
        <f t="shared" si="37"/>
        <v>0</v>
      </c>
      <c r="AB179" s="55">
        <f t="shared" si="32"/>
        <v>0</v>
      </c>
      <c r="AC179" s="56" t="str">
        <f t="shared" si="33"/>
        <v/>
      </c>
      <c r="AD179" s="55" t="str">
        <f t="shared" si="34"/>
        <v/>
      </c>
      <c r="AE179" s="37" t="str">
        <f>IF(B179="","",resumen!$B$5)</f>
        <v/>
      </c>
      <c r="AF179" s="37" t="str">
        <f>IF(B179="","",resumen!$B$7)</f>
        <v/>
      </c>
      <c r="AG179" s="37" t="str">
        <f>IF(D179="","",resumen!$B$14)</f>
        <v/>
      </c>
    </row>
    <row r="180" spans="1:33" x14ac:dyDescent="0.25">
      <c r="A180" s="4">
        <v>179</v>
      </c>
      <c r="B180" s="45"/>
      <c r="C180" s="109" t="str">
        <f t="shared" si="30"/>
        <v/>
      </c>
      <c r="D180" s="45"/>
      <c r="E180" s="4"/>
      <c r="F180" s="4"/>
      <c r="G180" s="46"/>
      <c r="H180" s="8"/>
      <c r="I180" s="34"/>
      <c r="J180" s="4"/>
      <c r="K180" s="24"/>
      <c r="L180" s="41"/>
      <c r="M180" s="44"/>
      <c r="N180" s="45"/>
      <c r="O180" s="45"/>
      <c r="P180" s="9"/>
      <c r="Q180" s="43" t="str">
        <f t="shared" si="31"/>
        <v/>
      </c>
      <c r="R180" s="118" t="str">
        <f>IF(M180="","",IFERROR(IF(VLOOKUP(M180,tablas!$K$3:$M$74,3,FALSE)="CEE","INCORRECTO","CORRECTO"),"CORRECTO"))</f>
        <v/>
      </c>
      <c r="S180" s="10"/>
      <c r="T180" s="49"/>
      <c r="U180" s="50"/>
      <c r="V180" s="49"/>
      <c r="W180" s="45"/>
      <c r="X180" s="45"/>
      <c r="Y180" s="54" t="str">
        <f t="shared" si="35"/>
        <v/>
      </c>
      <c r="Z180" s="55">
        <f t="shared" si="36"/>
        <v>0</v>
      </c>
      <c r="AA180" s="55">
        <f t="shared" si="37"/>
        <v>0</v>
      </c>
      <c r="AB180" s="55">
        <f t="shared" si="32"/>
        <v>0</v>
      </c>
      <c r="AC180" s="56" t="str">
        <f t="shared" si="33"/>
        <v/>
      </c>
      <c r="AD180" s="55" t="str">
        <f t="shared" si="34"/>
        <v/>
      </c>
      <c r="AE180" s="37" t="str">
        <f>IF(B180="","",resumen!$B$5)</f>
        <v/>
      </c>
      <c r="AF180" s="37" t="str">
        <f>IF(B180="","",resumen!$B$7)</f>
        <v/>
      </c>
      <c r="AG180" s="37" t="str">
        <f>IF(D180="","",resumen!$B$14)</f>
        <v/>
      </c>
    </row>
    <row r="181" spans="1:33" x14ac:dyDescent="0.25">
      <c r="A181" s="4">
        <v>180</v>
      </c>
      <c r="B181" s="45"/>
      <c r="C181" s="109" t="str">
        <f t="shared" si="30"/>
        <v/>
      </c>
      <c r="D181" s="45"/>
      <c r="E181" s="4"/>
      <c r="F181" s="4"/>
      <c r="G181" s="46"/>
      <c r="H181" s="8"/>
      <c r="I181" s="34"/>
      <c r="J181" s="4"/>
      <c r="K181" s="24"/>
      <c r="L181" s="41"/>
      <c r="M181" s="44"/>
      <c r="N181" s="45"/>
      <c r="O181" s="45"/>
      <c r="P181" s="9"/>
      <c r="Q181" s="43" t="str">
        <f t="shared" si="31"/>
        <v/>
      </c>
      <c r="R181" s="118" t="str">
        <f>IF(M181="","",IFERROR(IF(VLOOKUP(M181,tablas!$K$3:$M$74,3,FALSE)="CEE","INCORRECTO","CORRECTO"),"CORRECTO"))</f>
        <v/>
      </c>
      <c r="S181" s="10"/>
      <c r="T181" s="49"/>
      <c r="U181" s="50"/>
      <c r="V181" s="49"/>
      <c r="W181" s="45"/>
      <c r="X181" s="45"/>
      <c r="Y181" s="54" t="str">
        <f t="shared" si="35"/>
        <v/>
      </c>
      <c r="Z181" s="55">
        <f t="shared" si="36"/>
        <v>0</v>
      </c>
      <c r="AA181" s="55">
        <f t="shared" si="37"/>
        <v>0</v>
      </c>
      <c r="AB181" s="55">
        <f t="shared" si="32"/>
        <v>0</v>
      </c>
      <c r="AC181" s="56" t="str">
        <f t="shared" si="33"/>
        <v/>
      </c>
      <c r="AD181" s="55" t="str">
        <f t="shared" si="34"/>
        <v/>
      </c>
      <c r="AE181" s="37" t="str">
        <f>IF(B181="","",resumen!$B$5)</f>
        <v/>
      </c>
      <c r="AF181" s="37" t="str">
        <f>IF(B181="","",resumen!$B$7)</f>
        <v/>
      </c>
      <c r="AG181" s="37" t="str">
        <f>IF(D181="","",resumen!$B$14)</f>
        <v/>
      </c>
    </row>
    <row r="182" spans="1:33" x14ac:dyDescent="0.25">
      <c r="A182" s="4">
        <v>181</v>
      </c>
      <c r="B182" s="45"/>
      <c r="C182" s="109" t="str">
        <f t="shared" si="30"/>
        <v/>
      </c>
      <c r="D182" s="45"/>
      <c r="E182" s="4"/>
      <c r="F182" s="4"/>
      <c r="G182" s="46"/>
      <c r="H182" s="8"/>
      <c r="I182" s="34"/>
      <c r="J182" s="4"/>
      <c r="K182" s="24"/>
      <c r="L182" s="41"/>
      <c r="M182" s="44"/>
      <c r="N182" s="45"/>
      <c r="O182" s="45"/>
      <c r="P182" s="9"/>
      <c r="Q182" s="43" t="str">
        <f t="shared" si="31"/>
        <v/>
      </c>
      <c r="R182" s="118" t="str">
        <f>IF(M182="","",IFERROR(IF(VLOOKUP(M182,tablas!$K$3:$M$74,3,FALSE)="CEE","INCORRECTO","CORRECTO"),"CORRECTO"))</f>
        <v/>
      </c>
      <c r="S182" s="10"/>
      <c r="T182" s="49"/>
      <c r="U182" s="50"/>
      <c r="V182" s="49"/>
      <c r="W182" s="45"/>
      <c r="X182" s="45"/>
      <c r="Y182" s="54" t="str">
        <f t="shared" si="35"/>
        <v/>
      </c>
      <c r="Z182" s="55">
        <f t="shared" si="36"/>
        <v>0</v>
      </c>
      <c r="AA182" s="55">
        <f t="shared" si="37"/>
        <v>0</v>
      </c>
      <c r="AB182" s="55">
        <f t="shared" si="32"/>
        <v>0</v>
      </c>
      <c r="AC182" s="56" t="str">
        <f t="shared" si="33"/>
        <v/>
      </c>
      <c r="AD182" s="55" t="str">
        <f t="shared" si="34"/>
        <v/>
      </c>
      <c r="AE182" s="37" t="str">
        <f>IF(B182="","",resumen!$B$5)</f>
        <v/>
      </c>
      <c r="AF182" s="37" t="str">
        <f>IF(B182="","",resumen!$B$7)</f>
        <v/>
      </c>
      <c r="AG182" s="37" t="str">
        <f>IF(D182="","",resumen!$B$14)</f>
        <v/>
      </c>
    </row>
    <row r="183" spans="1:33" x14ac:dyDescent="0.25">
      <c r="A183" s="4">
        <v>182</v>
      </c>
      <c r="B183" s="45"/>
      <c r="C183" s="109" t="str">
        <f t="shared" si="30"/>
        <v/>
      </c>
      <c r="D183" s="45"/>
      <c r="E183" s="4"/>
      <c r="F183" s="4"/>
      <c r="G183" s="46"/>
      <c r="H183" s="8"/>
      <c r="I183" s="34"/>
      <c r="J183" s="4"/>
      <c r="K183" s="24"/>
      <c r="L183" s="41"/>
      <c r="M183" s="44"/>
      <c r="N183" s="45"/>
      <c r="O183" s="45"/>
      <c r="P183" s="9"/>
      <c r="Q183" s="43" t="str">
        <f t="shared" si="31"/>
        <v/>
      </c>
      <c r="R183" s="118" t="str">
        <f>IF(M183="","",IFERROR(IF(VLOOKUP(M183,tablas!$K$3:$M$74,3,FALSE)="CEE","INCORRECTO","CORRECTO"),"CORRECTO"))</f>
        <v/>
      </c>
      <c r="S183" s="10"/>
      <c r="T183" s="49"/>
      <c r="U183" s="50"/>
      <c r="V183" s="49"/>
      <c r="W183" s="45"/>
      <c r="X183" s="45"/>
      <c r="Y183" s="54" t="str">
        <f t="shared" si="35"/>
        <v/>
      </c>
      <c r="Z183" s="55">
        <f t="shared" si="36"/>
        <v>0</v>
      </c>
      <c r="AA183" s="55">
        <f t="shared" si="37"/>
        <v>0</v>
      </c>
      <c r="AB183" s="55">
        <f t="shared" si="32"/>
        <v>0</v>
      </c>
      <c r="AC183" s="56" t="str">
        <f t="shared" si="33"/>
        <v/>
      </c>
      <c r="AD183" s="55" t="str">
        <f t="shared" si="34"/>
        <v/>
      </c>
      <c r="AE183" s="37" t="str">
        <f>IF(B183="","",resumen!$B$5)</f>
        <v/>
      </c>
      <c r="AF183" s="37" t="str">
        <f>IF(B183="","",resumen!$B$7)</f>
        <v/>
      </c>
      <c r="AG183" s="37" t="str">
        <f>IF(D183="","",resumen!$B$14)</f>
        <v/>
      </c>
    </row>
    <row r="184" spans="1:33" x14ac:dyDescent="0.25">
      <c r="A184" s="4">
        <v>183</v>
      </c>
      <c r="B184" s="45"/>
      <c r="C184" s="109" t="str">
        <f t="shared" si="30"/>
        <v/>
      </c>
      <c r="D184" s="45"/>
      <c r="E184" s="4"/>
      <c r="F184" s="4"/>
      <c r="G184" s="46"/>
      <c r="H184" s="8"/>
      <c r="I184" s="34"/>
      <c r="J184" s="4"/>
      <c r="K184" s="24"/>
      <c r="L184" s="41"/>
      <c r="M184" s="44"/>
      <c r="N184" s="45"/>
      <c r="O184" s="45"/>
      <c r="P184" s="9"/>
      <c r="Q184" s="43" t="str">
        <f t="shared" si="31"/>
        <v/>
      </c>
      <c r="R184" s="118" t="str">
        <f>IF(M184="","",IFERROR(IF(VLOOKUP(M184,tablas!$K$3:$M$74,3,FALSE)="CEE","INCORRECTO","CORRECTO"),"CORRECTO"))</f>
        <v/>
      </c>
      <c r="S184" s="10"/>
      <c r="T184" s="49"/>
      <c r="U184" s="50"/>
      <c r="V184" s="49"/>
      <c r="W184" s="45"/>
      <c r="X184" s="45"/>
      <c r="Y184" s="54" t="str">
        <f t="shared" si="35"/>
        <v/>
      </c>
      <c r="Z184" s="55">
        <f t="shared" si="36"/>
        <v>0</v>
      </c>
      <c r="AA184" s="55">
        <f t="shared" si="37"/>
        <v>0</v>
      </c>
      <c r="AB184" s="55">
        <f t="shared" si="32"/>
        <v>0</v>
      </c>
      <c r="AC184" s="56" t="str">
        <f t="shared" si="33"/>
        <v/>
      </c>
      <c r="AD184" s="55" t="str">
        <f t="shared" si="34"/>
        <v/>
      </c>
      <c r="AE184" s="37" t="str">
        <f>IF(B184="","",resumen!$B$5)</f>
        <v/>
      </c>
      <c r="AF184" s="37" t="str">
        <f>IF(B184="","",resumen!$B$7)</f>
        <v/>
      </c>
      <c r="AG184" s="37" t="str">
        <f>IF(D184="","",resumen!$B$14)</f>
        <v/>
      </c>
    </row>
    <row r="185" spans="1:33" x14ac:dyDescent="0.25">
      <c r="A185" s="4">
        <v>184</v>
      </c>
      <c r="B185" s="45"/>
      <c r="C185" s="109" t="str">
        <f t="shared" si="30"/>
        <v/>
      </c>
      <c r="D185" s="45"/>
      <c r="E185" s="4"/>
      <c r="F185" s="4"/>
      <c r="G185" s="46"/>
      <c r="H185" s="8"/>
      <c r="I185" s="34"/>
      <c r="J185" s="4"/>
      <c r="K185" s="24"/>
      <c r="L185" s="41"/>
      <c r="M185" s="44"/>
      <c r="N185" s="45"/>
      <c r="O185" s="45"/>
      <c r="P185" s="9"/>
      <c r="Q185" s="43" t="str">
        <f t="shared" si="31"/>
        <v/>
      </c>
      <c r="R185" s="118" t="str">
        <f>IF(M185="","",IFERROR(IF(VLOOKUP(M185,tablas!$K$3:$M$74,3,FALSE)="CEE","INCORRECTO","CORRECTO"),"CORRECTO"))</f>
        <v/>
      </c>
      <c r="S185" s="10"/>
      <c r="T185" s="49"/>
      <c r="U185" s="50"/>
      <c r="V185" s="49"/>
      <c r="W185" s="45"/>
      <c r="X185" s="45"/>
      <c r="Y185" s="54" t="str">
        <f t="shared" si="35"/>
        <v/>
      </c>
      <c r="Z185" s="55">
        <f t="shared" si="36"/>
        <v>0</v>
      </c>
      <c r="AA185" s="55">
        <f t="shared" si="37"/>
        <v>0</v>
      </c>
      <c r="AB185" s="55">
        <f t="shared" si="32"/>
        <v>0</v>
      </c>
      <c r="AC185" s="56" t="str">
        <f t="shared" si="33"/>
        <v/>
      </c>
      <c r="AD185" s="55" t="str">
        <f t="shared" si="34"/>
        <v/>
      </c>
      <c r="AE185" s="37" t="str">
        <f>IF(B185="","",resumen!$B$5)</f>
        <v/>
      </c>
      <c r="AF185" s="37" t="str">
        <f>IF(B185="","",resumen!$B$7)</f>
        <v/>
      </c>
      <c r="AG185" s="37" t="str">
        <f>IF(D185="","",resumen!$B$14)</f>
        <v/>
      </c>
    </row>
    <row r="186" spans="1:33" x14ac:dyDescent="0.25">
      <c r="A186" s="4">
        <v>185</v>
      </c>
      <c r="B186" s="45"/>
      <c r="C186" s="109" t="str">
        <f t="shared" si="30"/>
        <v/>
      </c>
      <c r="D186" s="45"/>
      <c r="E186" s="4"/>
      <c r="F186" s="4"/>
      <c r="G186" s="46"/>
      <c r="H186" s="8"/>
      <c r="I186" s="34"/>
      <c r="J186" s="4"/>
      <c r="K186" s="24"/>
      <c r="L186" s="41"/>
      <c r="M186" s="44"/>
      <c r="N186" s="45"/>
      <c r="O186" s="45"/>
      <c r="P186" s="9"/>
      <c r="Q186" s="43" t="str">
        <f t="shared" si="31"/>
        <v/>
      </c>
      <c r="R186" s="118" t="str">
        <f>IF(M186="","",IFERROR(IF(VLOOKUP(M186,tablas!$K$3:$M$74,3,FALSE)="CEE","INCORRECTO","CORRECTO"),"CORRECTO"))</f>
        <v/>
      </c>
      <c r="S186" s="10"/>
      <c r="T186" s="49"/>
      <c r="U186" s="50"/>
      <c r="V186" s="49"/>
      <c r="W186" s="45"/>
      <c r="X186" s="45"/>
      <c r="Y186" s="54" t="str">
        <f t="shared" si="35"/>
        <v/>
      </c>
      <c r="Z186" s="55">
        <f t="shared" si="36"/>
        <v>0</v>
      </c>
      <c r="AA186" s="55">
        <f t="shared" si="37"/>
        <v>0</v>
      </c>
      <c r="AB186" s="55">
        <f t="shared" si="32"/>
        <v>0</v>
      </c>
      <c r="AC186" s="56" t="str">
        <f t="shared" si="33"/>
        <v/>
      </c>
      <c r="AD186" s="55" t="str">
        <f t="shared" si="34"/>
        <v/>
      </c>
      <c r="AE186" s="37" t="str">
        <f>IF(B186="","",resumen!$B$5)</f>
        <v/>
      </c>
      <c r="AF186" s="37" t="str">
        <f>IF(B186="","",resumen!$B$7)</f>
        <v/>
      </c>
      <c r="AG186" s="37" t="str">
        <f>IF(D186="","",resumen!$B$14)</f>
        <v/>
      </c>
    </row>
    <row r="187" spans="1:33" x14ac:dyDescent="0.25">
      <c r="A187" s="4">
        <v>186</v>
      </c>
      <c r="B187" s="45"/>
      <c r="C187" s="109" t="str">
        <f t="shared" si="30"/>
        <v/>
      </c>
      <c r="D187" s="45"/>
      <c r="E187" s="4"/>
      <c r="F187" s="4"/>
      <c r="G187" s="46"/>
      <c r="H187" s="8"/>
      <c r="I187" s="34"/>
      <c r="J187" s="4"/>
      <c r="K187" s="24"/>
      <c r="L187" s="41"/>
      <c r="M187" s="44"/>
      <c r="N187" s="45"/>
      <c r="O187" s="45"/>
      <c r="P187" s="9"/>
      <c r="Q187" s="43" t="str">
        <f t="shared" si="31"/>
        <v/>
      </c>
      <c r="R187" s="118" t="str">
        <f>IF(M187="","",IFERROR(IF(VLOOKUP(M187,tablas!$K$3:$M$74,3,FALSE)="CEE","INCORRECTO","CORRECTO"),"CORRECTO"))</f>
        <v/>
      </c>
      <c r="S187" s="10"/>
      <c r="T187" s="49"/>
      <c r="U187" s="50"/>
      <c r="V187" s="49"/>
      <c r="W187" s="45"/>
      <c r="X187" s="45"/>
      <c r="Y187" s="54" t="str">
        <f t="shared" si="35"/>
        <v/>
      </c>
      <c r="Z187" s="55">
        <f t="shared" si="36"/>
        <v>0</v>
      </c>
      <c r="AA187" s="55">
        <f t="shared" si="37"/>
        <v>0</v>
      </c>
      <c r="AB187" s="55">
        <f t="shared" si="32"/>
        <v>0</v>
      </c>
      <c r="AC187" s="56" t="str">
        <f t="shared" si="33"/>
        <v/>
      </c>
      <c r="AD187" s="55" t="str">
        <f t="shared" si="34"/>
        <v/>
      </c>
      <c r="AE187" s="37" t="str">
        <f>IF(B187="","",resumen!$B$5)</f>
        <v/>
      </c>
      <c r="AF187" s="37" t="str">
        <f>IF(B187="","",resumen!$B$7)</f>
        <v/>
      </c>
      <c r="AG187" s="37" t="str">
        <f>IF(D187="","",resumen!$B$14)</f>
        <v/>
      </c>
    </row>
    <row r="188" spans="1:33" x14ac:dyDescent="0.25">
      <c r="A188" s="4">
        <v>187</v>
      </c>
      <c r="B188" s="45"/>
      <c r="C188" s="109" t="str">
        <f t="shared" si="30"/>
        <v/>
      </c>
      <c r="D188" s="45"/>
      <c r="E188" s="4"/>
      <c r="F188" s="4"/>
      <c r="G188" s="46"/>
      <c r="H188" s="8"/>
      <c r="I188" s="34"/>
      <c r="J188" s="4"/>
      <c r="K188" s="24"/>
      <c r="L188" s="41"/>
      <c r="M188" s="44"/>
      <c r="N188" s="45"/>
      <c r="O188" s="45"/>
      <c r="P188" s="9"/>
      <c r="Q188" s="43" t="str">
        <f t="shared" si="31"/>
        <v/>
      </c>
      <c r="R188" s="118" t="str">
        <f>IF(M188="","",IFERROR(IF(VLOOKUP(M188,tablas!$K$3:$M$74,3,FALSE)="CEE","INCORRECTO","CORRECTO"),"CORRECTO"))</f>
        <v/>
      </c>
      <c r="S188" s="10"/>
      <c r="T188" s="49"/>
      <c r="U188" s="50"/>
      <c r="V188" s="49"/>
      <c r="W188" s="45"/>
      <c r="X188" s="45"/>
      <c r="Y188" s="54" t="str">
        <f t="shared" si="35"/>
        <v/>
      </c>
      <c r="Z188" s="55">
        <f t="shared" si="36"/>
        <v>0</v>
      </c>
      <c r="AA188" s="55">
        <f t="shared" si="37"/>
        <v>0</v>
      </c>
      <c r="AB188" s="55">
        <f t="shared" si="32"/>
        <v>0</v>
      </c>
      <c r="AC188" s="56" t="str">
        <f t="shared" si="33"/>
        <v/>
      </c>
      <c r="AD188" s="55" t="str">
        <f t="shared" si="34"/>
        <v/>
      </c>
      <c r="AE188" s="37" t="str">
        <f>IF(B188="","",resumen!$B$5)</f>
        <v/>
      </c>
      <c r="AF188" s="37" t="str">
        <f>IF(B188="","",resumen!$B$7)</f>
        <v/>
      </c>
      <c r="AG188" s="37" t="str">
        <f>IF(D188="","",resumen!$B$14)</f>
        <v/>
      </c>
    </row>
    <row r="189" spans="1:33" x14ac:dyDescent="0.25">
      <c r="A189" s="4">
        <v>188</v>
      </c>
      <c r="B189" s="45"/>
      <c r="C189" s="109" t="str">
        <f t="shared" si="30"/>
        <v/>
      </c>
      <c r="D189" s="45"/>
      <c r="E189" s="4"/>
      <c r="F189" s="4"/>
      <c r="G189" s="46"/>
      <c r="H189" s="8"/>
      <c r="I189" s="34"/>
      <c r="J189" s="4"/>
      <c r="K189" s="24"/>
      <c r="L189" s="41"/>
      <c r="M189" s="44"/>
      <c r="N189" s="45"/>
      <c r="O189" s="45"/>
      <c r="P189" s="9"/>
      <c r="Q189" s="43" t="str">
        <f t="shared" si="31"/>
        <v/>
      </c>
      <c r="R189" s="118" t="str">
        <f>IF(M189="","",IFERROR(IF(VLOOKUP(M189,tablas!$K$3:$M$74,3,FALSE)="CEE","INCORRECTO","CORRECTO"),"CORRECTO"))</f>
        <v/>
      </c>
      <c r="S189" s="10"/>
      <c r="T189" s="49"/>
      <c r="U189" s="50"/>
      <c r="V189" s="49"/>
      <c r="W189" s="45"/>
      <c r="X189" s="45"/>
      <c r="Y189" s="54" t="str">
        <f t="shared" si="35"/>
        <v/>
      </c>
      <c r="Z189" s="55">
        <f t="shared" si="36"/>
        <v>0</v>
      </c>
      <c r="AA189" s="55">
        <f t="shared" si="37"/>
        <v>0</v>
      </c>
      <c r="AB189" s="55">
        <f t="shared" si="32"/>
        <v>0</v>
      </c>
      <c r="AC189" s="56" t="str">
        <f t="shared" si="33"/>
        <v/>
      </c>
      <c r="AD189" s="55" t="str">
        <f t="shared" si="34"/>
        <v/>
      </c>
      <c r="AE189" s="37" t="str">
        <f>IF(B189="","",resumen!$B$5)</f>
        <v/>
      </c>
      <c r="AF189" s="37" t="str">
        <f>IF(B189="","",resumen!$B$7)</f>
        <v/>
      </c>
      <c r="AG189" s="37" t="str">
        <f>IF(D189="","",resumen!$B$14)</f>
        <v/>
      </c>
    </row>
    <row r="190" spans="1:33" x14ac:dyDescent="0.25">
      <c r="A190" s="4">
        <v>189</v>
      </c>
      <c r="B190" s="45"/>
      <c r="C190" s="109" t="str">
        <f t="shared" si="30"/>
        <v/>
      </c>
      <c r="D190" s="45"/>
      <c r="E190" s="4"/>
      <c r="F190" s="4"/>
      <c r="G190" s="46"/>
      <c r="H190" s="8"/>
      <c r="I190" s="34"/>
      <c r="J190" s="4"/>
      <c r="K190" s="24"/>
      <c r="L190" s="41"/>
      <c r="M190" s="44"/>
      <c r="N190" s="45"/>
      <c r="O190" s="45"/>
      <c r="P190" s="9"/>
      <c r="Q190" s="43" t="str">
        <f t="shared" si="31"/>
        <v/>
      </c>
      <c r="R190" s="118" t="str">
        <f>IF(M190="","",IFERROR(IF(VLOOKUP(M190,tablas!$K$3:$M$74,3,FALSE)="CEE","INCORRECTO","CORRECTO"),"CORRECTO"))</f>
        <v/>
      </c>
      <c r="S190" s="10"/>
      <c r="T190" s="49"/>
      <c r="U190" s="50"/>
      <c r="V190" s="49"/>
      <c r="W190" s="45"/>
      <c r="X190" s="45"/>
      <c r="Y190" s="54" t="str">
        <f t="shared" si="35"/>
        <v/>
      </c>
      <c r="Z190" s="55">
        <f t="shared" si="36"/>
        <v>0</v>
      </c>
      <c r="AA190" s="55">
        <f t="shared" si="37"/>
        <v>0</v>
      </c>
      <c r="AB190" s="55">
        <f t="shared" si="32"/>
        <v>0</v>
      </c>
      <c r="AC190" s="56" t="str">
        <f t="shared" si="33"/>
        <v/>
      </c>
      <c r="AD190" s="55" t="str">
        <f t="shared" si="34"/>
        <v/>
      </c>
      <c r="AE190" s="37" t="str">
        <f>IF(B190="","",resumen!$B$5)</f>
        <v/>
      </c>
      <c r="AF190" s="37" t="str">
        <f>IF(B190="","",resumen!$B$7)</f>
        <v/>
      </c>
      <c r="AG190" s="37" t="str">
        <f>IF(D190="","",resumen!$B$14)</f>
        <v/>
      </c>
    </row>
    <row r="191" spans="1:33" x14ac:dyDescent="0.25">
      <c r="A191" s="4">
        <v>190</v>
      </c>
      <c r="B191" s="45"/>
      <c r="C191" s="109" t="str">
        <f t="shared" si="30"/>
        <v/>
      </c>
      <c r="D191" s="45"/>
      <c r="E191" s="4"/>
      <c r="F191" s="4"/>
      <c r="G191" s="46"/>
      <c r="H191" s="8"/>
      <c r="I191" s="34"/>
      <c r="J191" s="4"/>
      <c r="K191" s="24"/>
      <c r="L191" s="41"/>
      <c r="M191" s="44"/>
      <c r="N191" s="45"/>
      <c r="O191" s="45"/>
      <c r="P191" s="9"/>
      <c r="Q191" s="43" t="str">
        <f t="shared" si="31"/>
        <v/>
      </c>
      <c r="R191" s="118" t="str">
        <f>IF(M191="","",IFERROR(IF(VLOOKUP(M191,tablas!$K$3:$M$74,3,FALSE)="CEE","INCORRECTO","CORRECTO"),"CORRECTO"))</f>
        <v/>
      </c>
      <c r="S191" s="10"/>
      <c r="T191" s="49"/>
      <c r="U191" s="50"/>
      <c r="V191" s="49"/>
      <c r="W191" s="45"/>
      <c r="X191" s="45"/>
      <c r="Y191" s="54" t="str">
        <f t="shared" si="35"/>
        <v/>
      </c>
      <c r="Z191" s="55">
        <f t="shared" si="36"/>
        <v>0</v>
      </c>
      <c r="AA191" s="55">
        <f t="shared" si="37"/>
        <v>0</v>
      </c>
      <c r="AB191" s="55">
        <f t="shared" si="32"/>
        <v>0</v>
      </c>
      <c r="AC191" s="56" t="str">
        <f t="shared" si="33"/>
        <v/>
      </c>
      <c r="AD191" s="55" t="str">
        <f t="shared" si="34"/>
        <v/>
      </c>
      <c r="AE191" s="37" t="str">
        <f>IF(B191="","",resumen!$B$5)</f>
        <v/>
      </c>
      <c r="AF191" s="37" t="str">
        <f>IF(B191="","",resumen!$B$7)</f>
        <v/>
      </c>
      <c r="AG191" s="37" t="str">
        <f>IF(D191="","",resumen!$B$14)</f>
        <v/>
      </c>
    </row>
    <row r="192" spans="1:33" x14ac:dyDescent="0.25">
      <c r="A192" s="4">
        <v>191</v>
      </c>
      <c r="B192" s="45"/>
      <c r="C192" s="109" t="str">
        <f t="shared" si="30"/>
        <v/>
      </c>
      <c r="D192" s="45"/>
      <c r="E192" s="4"/>
      <c r="F192" s="4"/>
      <c r="G192" s="46"/>
      <c r="H192" s="8"/>
      <c r="I192" s="34"/>
      <c r="J192" s="4"/>
      <c r="K192" s="24"/>
      <c r="L192" s="41"/>
      <c r="M192" s="44"/>
      <c r="N192" s="45"/>
      <c r="O192" s="45"/>
      <c r="P192" s="9"/>
      <c r="Q192" s="43" t="str">
        <f t="shared" si="31"/>
        <v/>
      </c>
      <c r="R192" s="118" t="str">
        <f>IF(M192="","",IFERROR(IF(VLOOKUP(M192,tablas!$K$3:$M$74,3,FALSE)="CEE","INCORRECTO","CORRECTO"),"CORRECTO"))</f>
        <v/>
      </c>
      <c r="S192" s="10"/>
      <c r="T192" s="49"/>
      <c r="U192" s="50"/>
      <c r="V192" s="49"/>
      <c r="W192" s="45"/>
      <c r="X192" s="45"/>
      <c r="Y192" s="54" t="str">
        <f t="shared" si="35"/>
        <v/>
      </c>
      <c r="Z192" s="55">
        <f t="shared" si="36"/>
        <v>0</v>
      </c>
      <c r="AA192" s="55">
        <f t="shared" si="37"/>
        <v>0</v>
      </c>
      <c r="AB192" s="55">
        <f t="shared" si="32"/>
        <v>0</v>
      </c>
      <c r="AC192" s="56" t="str">
        <f t="shared" si="33"/>
        <v/>
      </c>
      <c r="AD192" s="55" t="str">
        <f t="shared" si="34"/>
        <v/>
      </c>
      <c r="AE192" s="37" t="str">
        <f>IF(B192="","",resumen!$B$5)</f>
        <v/>
      </c>
      <c r="AF192" s="37" t="str">
        <f>IF(B192="","",resumen!$B$7)</f>
        <v/>
      </c>
      <c r="AG192" s="37" t="str">
        <f>IF(D192="","",resumen!$B$14)</f>
        <v/>
      </c>
    </row>
    <row r="193" spans="1:33" x14ac:dyDescent="0.25">
      <c r="A193" s="4">
        <v>192</v>
      </c>
      <c r="B193" s="45"/>
      <c r="C193" s="109" t="str">
        <f t="shared" si="30"/>
        <v/>
      </c>
      <c r="D193" s="45"/>
      <c r="E193" s="4"/>
      <c r="F193" s="4"/>
      <c r="G193" s="46"/>
      <c r="H193" s="8"/>
      <c r="I193" s="34"/>
      <c r="J193" s="4"/>
      <c r="K193" s="24"/>
      <c r="L193" s="41"/>
      <c r="M193" s="44"/>
      <c r="N193" s="45"/>
      <c r="O193" s="45"/>
      <c r="P193" s="9"/>
      <c r="Q193" s="43" t="str">
        <f t="shared" si="31"/>
        <v/>
      </c>
      <c r="R193" s="118" t="str">
        <f>IF(M193="","",IFERROR(IF(VLOOKUP(M193,tablas!$K$3:$M$74,3,FALSE)="CEE","INCORRECTO","CORRECTO"),"CORRECTO"))</f>
        <v/>
      </c>
      <c r="S193" s="10"/>
      <c r="T193" s="49"/>
      <c r="U193" s="50"/>
      <c r="V193" s="49"/>
      <c r="W193" s="45"/>
      <c r="X193" s="45"/>
      <c r="Y193" s="54" t="str">
        <f t="shared" si="35"/>
        <v/>
      </c>
      <c r="Z193" s="55">
        <f t="shared" si="36"/>
        <v>0</v>
      </c>
      <c r="AA193" s="55">
        <f t="shared" si="37"/>
        <v>0</v>
      </c>
      <c r="AB193" s="55">
        <f t="shared" si="32"/>
        <v>0</v>
      </c>
      <c r="AC193" s="56" t="str">
        <f t="shared" si="33"/>
        <v/>
      </c>
      <c r="AD193" s="55" t="str">
        <f t="shared" si="34"/>
        <v/>
      </c>
      <c r="AE193" s="37" t="str">
        <f>IF(B193="","",resumen!$B$5)</f>
        <v/>
      </c>
      <c r="AF193" s="37" t="str">
        <f>IF(B193="","",resumen!$B$7)</f>
        <v/>
      </c>
      <c r="AG193" s="37" t="str">
        <f>IF(D193="","",resumen!$B$14)</f>
        <v/>
      </c>
    </row>
    <row r="194" spans="1:33" x14ac:dyDescent="0.25">
      <c r="A194" s="4">
        <v>193</v>
      </c>
      <c r="B194" s="45"/>
      <c r="C194" s="109" t="str">
        <f t="shared" si="30"/>
        <v/>
      </c>
      <c r="D194" s="45"/>
      <c r="E194" s="4"/>
      <c r="F194" s="4"/>
      <c r="G194" s="46"/>
      <c r="H194" s="8"/>
      <c r="I194" s="34"/>
      <c r="J194" s="4"/>
      <c r="K194" s="24"/>
      <c r="L194" s="41"/>
      <c r="M194" s="44"/>
      <c r="N194" s="45"/>
      <c r="O194" s="45"/>
      <c r="P194" s="9"/>
      <c r="Q194" s="43" t="str">
        <f t="shared" si="31"/>
        <v/>
      </c>
      <c r="R194" s="118" t="str">
        <f>IF(M194="","",IFERROR(IF(VLOOKUP(M194,tablas!$K$3:$M$74,3,FALSE)="CEE","INCORRECTO","CORRECTO"),"CORRECTO"))</f>
        <v/>
      </c>
      <c r="S194" s="10"/>
      <c r="T194" s="49"/>
      <c r="U194" s="50"/>
      <c r="V194" s="49"/>
      <c r="W194" s="45"/>
      <c r="X194" s="45"/>
      <c r="Y194" s="54" t="str">
        <f t="shared" ref="Y194:Y201" si="38">IF(B194="","",IF(AND(J194&gt;0,Q194&gt;29),1,0))</f>
        <v/>
      </c>
      <c r="Z194" s="55">
        <f t="shared" ref="Z194:Z201" si="39">IF(Y194=0,0,IF(I194&gt;64,2,0))</f>
        <v>0</v>
      </c>
      <c r="AA194" s="55">
        <f t="shared" ref="AA194:AA201" si="40">IF(Y194=0,0,IF(K194&lt;&gt;"",(Y194+Z194),0))</f>
        <v>0</v>
      </c>
      <c r="AB194" s="55">
        <f t="shared" si="32"/>
        <v>0</v>
      </c>
      <c r="AC194" s="56" t="str">
        <f t="shared" si="33"/>
        <v/>
      </c>
      <c r="AD194" s="55" t="str">
        <f t="shared" si="34"/>
        <v/>
      </c>
      <c r="AE194" s="37" t="str">
        <f>IF(B194="","",resumen!$B$5)</f>
        <v/>
      </c>
      <c r="AF194" s="37" t="str">
        <f>IF(B194="","",resumen!$B$7)</f>
        <v/>
      </c>
      <c r="AG194" s="37" t="str">
        <f>IF(D194="","",resumen!$B$14)</f>
        <v/>
      </c>
    </row>
    <row r="195" spans="1:33" x14ac:dyDescent="0.25">
      <c r="A195" s="4">
        <v>194</v>
      </c>
      <c r="B195" s="45"/>
      <c r="C195" s="109" t="str">
        <f t="shared" ref="C195:C258" si="41">IF(B195="","",IF(NOT(OR(AND(LEN(B195)=9,ISNUMBER(VALUE(LEFT(B195,8))),ISNUMBER(SEARCH(RIGHT(B195,1),"TRWAGMYFPDXBNJZSQVHLCKE"))),AND(LEN(B195)=9,OR(LEFT(B195,1)="X",LEFT(B195,1)="Y",LEFT(B195,1)="Z"),ISNUMBER(VALUE(MID(B195,2,7))),ISNUMBER(SEARCH(RIGHT(B195,1),"TRWAGMYFPDXBNJZSQVHLCKE"))))),"FORMATO ERRÓNEO",IF(IF(OR(LEFT(B195,1)="X",LEFT(B195,1)="Y",LEFT(B195,1)="Z"),MID("TRWAGMYFPDXBNJZSQVHLCKE",MOD(VALUE(LEFT(SUBSTITUTE(SUBSTITUTE(SUBSTITUTE(B195,"X","0"),"Y","1"),"Z","2"),8)),23)+1,1),MID("TRWAGMYFPDXBNJZSQVHLCKE",MOD(VALUE(LEFT(B195,8)),23)+1,1))=RIGHT(B195,1),"CORRECTO","INCORRECTO")))</f>
        <v/>
      </c>
      <c r="D195" s="45"/>
      <c r="E195" s="4"/>
      <c r="F195" s="4"/>
      <c r="G195" s="46"/>
      <c r="H195" s="8"/>
      <c r="I195" s="34"/>
      <c r="J195" s="4"/>
      <c r="K195" s="24"/>
      <c r="L195" s="41"/>
      <c r="M195" s="44"/>
      <c r="N195" s="45"/>
      <c r="O195" s="45"/>
      <c r="P195" s="9"/>
      <c r="Q195" s="43" t="str">
        <f t="shared" ref="Q195:Q258" si="42">IF(B195="","",IFERROR(_xlfn.DAYS(P195,O195)+1,""))</f>
        <v/>
      </c>
      <c r="R195" s="118" t="str">
        <f>IF(M195="","",IFERROR(IF(VLOOKUP(M195,tablas!$K$3:$M$74,3,FALSE)="CEE","INCORRECTO","CORRECTO"),"CORRECTO"))</f>
        <v/>
      </c>
      <c r="S195" s="10"/>
      <c r="T195" s="49"/>
      <c r="U195" s="50"/>
      <c r="V195" s="49"/>
      <c r="W195" s="45"/>
      <c r="X195" s="45"/>
      <c r="Y195" s="54" t="str">
        <f t="shared" si="38"/>
        <v/>
      </c>
      <c r="Z195" s="55">
        <f t="shared" si="39"/>
        <v>0</v>
      </c>
      <c r="AA195" s="55">
        <f t="shared" si="40"/>
        <v>0</v>
      </c>
      <c r="AB195" s="55">
        <f t="shared" ref="AB195:AB201" si="43">SUM(Y195:AA195)</f>
        <v>0</v>
      </c>
      <c r="AC195" s="56" t="str">
        <f t="shared" ref="AC195:AC201" si="44">IF(AB195&gt;0,F195,"")</f>
        <v/>
      </c>
      <c r="AD195" s="55" t="str">
        <f t="shared" ref="AD195:AD201" si="45">IF(AA195&gt;0,1,"")</f>
        <v/>
      </c>
      <c r="AE195" s="37" t="str">
        <f>IF(B195="","",resumen!$B$5)</f>
        <v/>
      </c>
      <c r="AF195" s="37" t="str">
        <f>IF(B195="","",resumen!$B$7)</f>
        <v/>
      </c>
      <c r="AG195" s="37" t="str">
        <f>IF(D195="","",resumen!$B$14)</f>
        <v/>
      </c>
    </row>
    <row r="196" spans="1:33" x14ac:dyDescent="0.25">
      <c r="A196" s="4">
        <v>195</v>
      </c>
      <c r="B196" s="45"/>
      <c r="C196" s="109" t="str">
        <f t="shared" si="41"/>
        <v/>
      </c>
      <c r="D196" s="45"/>
      <c r="E196" s="4"/>
      <c r="F196" s="4"/>
      <c r="G196" s="46"/>
      <c r="H196" s="8"/>
      <c r="I196" s="34"/>
      <c r="J196" s="4"/>
      <c r="K196" s="24"/>
      <c r="L196" s="41"/>
      <c r="M196" s="44"/>
      <c r="N196" s="45"/>
      <c r="O196" s="45"/>
      <c r="P196" s="9"/>
      <c r="Q196" s="43" t="str">
        <f t="shared" si="42"/>
        <v/>
      </c>
      <c r="R196" s="118" t="str">
        <f>IF(M196="","",IFERROR(IF(VLOOKUP(M196,tablas!$K$3:$M$74,3,FALSE)="CEE","INCORRECTO","CORRECTO"),"CORRECTO"))</f>
        <v/>
      </c>
      <c r="S196" s="10"/>
      <c r="T196" s="49"/>
      <c r="U196" s="50"/>
      <c r="V196" s="49"/>
      <c r="W196" s="45"/>
      <c r="X196" s="45"/>
      <c r="Y196" s="54" t="str">
        <f t="shared" si="38"/>
        <v/>
      </c>
      <c r="Z196" s="55">
        <f t="shared" si="39"/>
        <v>0</v>
      </c>
      <c r="AA196" s="55">
        <f t="shared" si="40"/>
        <v>0</v>
      </c>
      <c r="AB196" s="55">
        <f t="shared" si="43"/>
        <v>0</v>
      </c>
      <c r="AC196" s="56" t="str">
        <f t="shared" si="44"/>
        <v/>
      </c>
      <c r="AD196" s="55" t="str">
        <f t="shared" si="45"/>
        <v/>
      </c>
      <c r="AE196" s="37" t="str">
        <f>IF(B196="","",resumen!$B$5)</f>
        <v/>
      </c>
      <c r="AF196" s="37" t="str">
        <f>IF(B196="","",resumen!$B$7)</f>
        <v/>
      </c>
      <c r="AG196" s="37" t="str">
        <f>IF(D196="","",resumen!$B$14)</f>
        <v/>
      </c>
    </row>
    <row r="197" spans="1:33" x14ac:dyDescent="0.25">
      <c r="A197" s="4">
        <v>196</v>
      </c>
      <c r="B197" s="45"/>
      <c r="C197" s="109" t="str">
        <f t="shared" si="41"/>
        <v/>
      </c>
      <c r="D197" s="45"/>
      <c r="E197" s="4"/>
      <c r="F197" s="4"/>
      <c r="G197" s="46"/>
      <c r="H197" s="8"/>
      <c r="I197" s="34"/>
      <c r="J197" s="4"/>
      <c r="K197" s="24"/>
      <c r="L197" s="41"/>
      <c r="M197" s="44"/>
      <c r="N197" s="45"/>
      <c r="O197" s="45"/>
      <c r="P197" s="9"/>
      <c r="Q197" s="43" t="str">
        <f t="shared" si="42"/>
        <v/>
      </c>
      <c r="R197" s="118" t="str">
        <f>IF(M197="","",IFERROR(IF(VLOOKUP(M197,tablas!$K$3:$M$74,3,FALSE)="CEE","INCORRECTO","CORRECTO"),"CORRECTO"))</f>
        <v/>
      </c>
      <c r="S197" s="10"/>
      <c r="T197" s="49"/>
      <c r="U197" s="50"/>
      <c r="V197" s="49"/>
      <c r="W197" s="45"/>
      <c r="X197" s="45"/>
      <c r="Y197" s="54" t="str">
        <f t="shared" si="38"/>
        <v/>
      </c>
      <c r="Z197" s="55">
        <f t="shared" si="39"/>
        <v>0</v>
      </c>
      <c r="AA197" s="55">
        <f t="shared" si="40"/>
        <v>0</v>
      </c>
      <c r="AB197" s="55">
        <f t="shared" si="43"/>
        <v>0</v>
      </c>
      <c r="AC197" s="56" t="str">
        <f t="shared" si="44"/>
        <v/>
      </c>
      <c r="AD197" s="55" t="str">
        <f t="shared" si="45"/>
        <v/>
      </c>
      <c r="AE197" s="37" t="str">
        <f>IF(B197="","",resumen!$B$5)</f>
        <v/>
      </c>
      <c r="AF197" s="37" t="str">
        <f>IF(B197="","",resumen!$B$7)</f>
        <v/>
      </c>
      <c r="AG197" s="37" t="str">
        <f>IF(D197="","",resumen!$B$14)</f>
        <v/>
      </c>
    </row>
    <row r="198" spans="1:33" x14ac:dyDescent="0.25">
      <c r="A198" s="4">
        <v>197</v>
      </c>
      <c r="B198" s="45"/>
      <c r="C198" s="109" t="str">
        <f t="shared" si="41"/>
        <v/>
      </c>
      <c r="D198" s="45"/>
      <c r="E198" s="4"/>
      <c r="F198" s="4"/>
      <c r="G198" s="46"/>
      <c r="H198" s="8"/>
      <c r="I198" s="34"/>
      <c r="J198" s="4"/>
      <c r="K198" s="24"/>
      <c r="L198" s="41"/>
      <c r="M198" s="44"/>
      <c r="N198" s="45"/>
      <c r="O198" s="45"/>
      <c r="P198" s="9"/>
      <c r="Q198" s="43" t="str">
        <f t="shared" si="42"/>
        <v/>
      </c>
      <c r="R198" s="118" t="str">
        <f>IF(M198="","",IFERROR(IF(VLOOKUP(M198,tablas!$K$3:$M$74,3,FALSE)="CEE","INCORRECTO","CORRECTO"),"CORRECTO"))</f>
        <v/>
      </c>
      <c r="S198" s="10"/>
      <c r="T198" s="49"/>
      <c r="U198" s="50"/>
      <c r="V198" s="49"/>
      <c r="W198" s="45"/>
      <c r="X198" s="45"/>
      <c r="Y198" s="54" t="str">
        <f t="shared" si="38"/>
        <v/>
      </c>
      <c r="Z198" s="55">
        <f t="shared" si="39"/>
        <v>0</v>
      </c>
      <c r="AA198" s="55">
        <f t="shared" si="40"/>
        <v>0</v>
      </c>
      <c r="AB198" s="55">
        <f t="shared" si="43"/>
        <v>0</v>
      </c>
      <c r="AC198" s="56" t="str">
        <f t="shared" si="44"/>
        <v/>
      </c>
      <c r="AD198" s="55" t="str">
        <f t="shared" si="45"/>
        <v/>
      </c>
      <c r="AE198" s="37" t="str">
        <f>IF(B198="","",resumen!$B$5)</f>
        <v/>
      </c>
      <c r="AF198" s="37" t="str">
        <f>IF(B198="","",resumen!$B$7)</f>
        <v/>
      </c>
      <c r="AG198" s="37" t="str">
        <f>IF(D198="","",resumen!$B$14)</f>
        <v/>
      </c>
    </row>
    <row r="199" spans="1:33" x14ac:dyDescent="0.25">
      <c r="A199" s="4">
        <v>198</v>
      </c>
      <c r="B199" s="45"/>
      <c r="C199" s="109" t="str">
        <f t="shared" si="41"/>
        <v/>
      </c>
      <c r="D199" s="45"/>
      <c r="E199" s="4"/>
      <c r="F199" s="4"/>
      <c r="G199" s="46"/>
      <c r="H199" s="8"/>
      <c r="I199" s="34"/>
      <c r="J199" s="4"/>
      <c r="K199" s="24"/>
      <c r="L199" s="41"/>
      <c r="M199" s="44"/>
      <c r="N199" s="45"/>
      <c r="O199" s="45"/>
      <c r="P199" s="9"/>
      <c r="Q199" s="43" t="str">
        <f t="shared" si="42"/>
        <v/>
      </c>
      <c r="R199" s="118" t="str">
        <f>IF(M199="","",IFERROR(IF(VLOOKUP(M199,tablas!$K$3:$M$74,3,FALSE)="CEE","INCORRECTO","CORRECTO"),"CORRECTO"))</f>
        <v/>
      </c>
      <c r="S199" s="10"/>
      <c r="T199" s="49"/>
      <c r="U199" s="50"/>
      <c r="V199" s="49"/>
      <c r="W199" s="45"/>
      <c r="X199" s="45"/>
      <c r="Y199" s="54" t="str">
        <f t="shared" si="38"/>
        <v/>
      </c>
      <c r="Z199" s="55">
        <f t="shared" si="39"/>
        <v>0</v>
      </c>
      <c r="AA199" s="55">
        <f t="shared" si="40"/>
        <v>0</v>
      </c>
      <c r="AB199" s="55">
        <f t="shared" si="43"/>
        <v>0</v>
      </c>
      <c r="AC199" s="56" t="str">
        <f t="shared" si="44"/>
        <v/>
      </c>
      <c r="AD199" s="55" t="str">
        <f t="shared" si="45"/>
        <v/>
      </c>
      <c r="AE199" s="37" t="str">
        <f>IF(B199="","",resumen!$B$5)</f>
        <v/>
      </c>
      <c r="AF199" s="37" t="str">
        <f>IF(B199="","",resumen!$B$7)</f>
        <v/>
      </c>
      <c r="AG199" s="37" t="str">
        <f>IF(D199="","",resumen!$B$14)</f>
        <v/>
      </c>
    </row>
    <row r="200" spans="1:33" x14ac:dyDescent="0.25">
      <c r="A200" s="4">
        <v>199</v>
      </c>
      <c r="B200" s="45"/>
      <c r="C200" s="109" t="str">
        <f t="shared" si="41"/>
        <v/>
      </c>
      <c r="D200" s="45"/>
      <c r="E200" s="4"/>
      <c r="F200" s="4"/>
      <c r="G200" s="46"/>
      <c r="H200" s="8"/>
      <c r="I200" s="34"/>
      <c r="J200" s="4"/>
      <c r="K200" s="24"/>
      <c r="L200" s="41"/>
      <c r="M200" s="44"/>
      <c r="N200" s="45"/>
      <c r="O200" s="45"/>
      <c r="P200" s="9"/>
      <c r="Q200" s="43" t="str">
        <f t="shared" si="42"/>
        <v/>
      </c>
      <c r="R200" s="118" t="str">
        <f>IF(M200="","",IFERROR(IF(VLOOKUP(M200,tablas!$K$3:$M$74,3,FALSE)="CEE","INCORRECTO","CORRECTO"),"CORRECTO"))</f>
        <v/>
      </c>
      <c r="S200" s="10"/>
      <c r="T200" s="49"/>
      <c r="U200" s="50"/>
      <c r="V200" s="49"/>
      <c r="W200" s="45"/>
      <c r="X200" s="45"/>
      <c r="Y200" s="54" t="str">
        <f t="shared" si="38"/>
        <v/>
      </c>
      <c r="Z200" s="55">
        <f t="shared" si="39"/>
        <v>0</v>
      </c>
      <c r="AA200" s="55">
        <f t="shared" si="40"/>
        <v>0</v>
      </c>
      <c r="AB200" s="55">
        <f t="shared" si="43"/>
        <v>0</v>
      </c>
      <c r="AC200" s="56" t="str">
        <f t="shared" si="44"/>
        <v/>
      </c>
      <c r="AD200" s="55" t="str">
        <f t="shared" si="45"/>
        <v/>
      </c>
      <c r="AE200" s="37" t="str">
        <f>IF(B200="","",resumen!$B$5)</f>
        <v/>
      </c>
      <c r="AF200" s="37" t="str">
        <f>IF(B200="","",resumen!$B$7)</f>
        <v/>
      </c>
      <c r="AG200" s="37" t="str">
        <f>IF(D200="","",resumen!$B$14)</f>
        <v/>
      </c>
    </row>
    <row r="201" spans="1:33" x14ac:dyDescent="0.25">
      <c r="A201" s="4">
        <v>200</v>
      </c>
      <c r="B201" s="45"/>
      <c r="C201" s="109" t="str">
        <f t="shared" si="41"/>
        <v/>
      </c>
      <c r="D201" s="45"/>
      <c r="E201" s="4"/>
      <c r="F201" s="4"/>
      <c r="G201" s="46"/>
      <c r="H201" s="8"/>
      <c r="I201" s="34"/>
      <c r="J201" s="4"/>
      <c r="K201" s="24"/>
      <c r="L201" s="41"/>
      <c r="M201" s="44"/>
      <c r="N201" s="45"/>
      <c r="O201" s="45"/>
      <c r="P201" s="9"/>
      <c r="Q201" s="43" t="str">
        <f t="shared" si="42"/>
        <v/>
      </c>
      <c r="R201" s="118" t="str">
        <f>IF(M201="","",IFERROR(IF(VLOOKUP(M201,tablas!$K$3:$M$74,3,FALSE)="CEE","INCORRECTO","CORRECTO"),"CORRECTO"))</f>
        <v/>
      </c>
      <c r="S201" s="10"/>
      <c r="T201" s="49"/>
      <c r="U201" s="50"/>
      <c r="V201" s="49"/>
      <c r="W201" s="45"/>
      <c r="X201" s="45"/>
      <c r="Y201" s="54" t="str">
        <f t="shared" si="38"/>
        <v/>
      </c>
      <c r="Z201" s="55">
        <f t="shared" si="39"/>
        <v>0</v>
      </c>
      <c r="AA201" s="55">
        <f t="shared" si="40"/>
        <v>0</v>
      </c>
      <c r="AB201" s="55">
        <f t="shared" si="43"/>
        <v>0</v>
      </c>
      <c r="AC201" s="56" t="str">
        <f t="shared" si="44"/>
        <v/>
      </c>
      <c r="AD201" s="55" t="str">
        <f t="shared" si="45"/>
        <v/>
      </c>
      <c r="AE201" s="37" t="str">
        <f>IF(B201="","",resumen!$B$5)</f>
        <v/>
      </c>
      <c r="AF201" s="37" t="str">
        <f>IF(B201="","",resumen!$B$7)</f>
        <v/>
      </c>
      <c r="AG201" s="37" t="str">
        <f>IF(D201="","",resumen!$B$14)</f>
        <v/>
      </c>
    </row>
    <row r="202" spans="1:33" x14ac:dyDescent="0.25">
      <c r="A202" s="4">
        <v>201</v>
      </c>
      <c r="B202" s="45"/>
      <c r="C202" s="109" t="str">
        <f t="shared" si="41"/>
        <v/>
      </c>
      <c r="D202" s="45"/>
      <c r="E202" s="4"/>
      <c r="F202" s="4"/>
      <c r="G202" s="46"/>
      <c r="H202" s="8"/>
      <c r="I202" s="34"/>
      <c r="J202" s="4"/>
      <c r="K202" s="24"/>
      <c r="L202" s="41"/>
      <c r="M202" s="44"/>
      <c r="N202" s="45"/>
      <c r="O202" s="45"/>
      <c r="P202" s="9"/>
      <c r="Q202" s="43" t="str">
        <f t="shared" si="42"/>
        <v/>
      </c>
      <c r="R202" s="118" t="str">
        <f>IF(M202="","",IFERROR(IF(VLOOKUP(M202,tablas!$K$3:$M$74,3,FALSE)="CEE","INCORRECTO","CORRECTO"),"CORRECTO"))</f>
        <v/>
      </c>
      <c r="S202" s="10"/>
      <c r="T202" s="49"/>
      <c r="U202" s="50"/>
      <c r="V202" s="49"/>
      <c r="W202" s="45"/>
      <c r="X202" s="45"/>
      <c r="Y202" s="54" t="str">
        <f t="shared" ref="Y202:Y265" si="46">IF(B202="","",IF(AND(J202&gt;0,Q202&gt;29),1,0))</f>
        <v/>
      </c>
      <c r="Z202" s="55">
        <f t="shared" ref="Z202:Z265" si="47">IF(Y202=0,0,IF(I202&gt;64,2,0))</f>
        <v>0</v>
      </c>
      <c r="AA202" s="55">
        <f t="shared" ref="AA202:AA265" si="48">IF(Y202=0,0,IF(K202&lt;&gt;"",(Y202+Z202),0))</f>
        <v>0</v>
      </c>
      <c r="AB202" s="55">
        <f t="shared" ref="AB202:AB265" si="49">SUM(Y202:AA202)</f>
        <v>0</v>
      </c>
      <c r="AC202" s="56" t="str">
        <f t="shared" ref="AC202:AC265" si="50">IF(AB202&gt;0,F202,"")</f>
        <v/>
      </c>
      <c r="AD202" s="55" t="str">
        <f t="shared" ref="AD202:AD265" si="51">IF(AA202&gt;0,1,"")</f>
        <v/>
      </c>
      <c r="AE202" s="37" t="str">
        <f>IF(B202="","",resumen!$B$5)</f>
        <v/>
      </c>
      <c r="AF202" s="37" t="str">
        <f>IF(B202="","",resumen!$B$7)</f>
        <v/>
      </c>
      <c r="AG202" s="37" t="str">
        <f>IF(D202="","",resumen!$B$14)</f>
        <v/>
      </c>
    </row>
    <row r="203" spans="1:33" x14ac:dyDescent="0.25">
      <c r="A203" s="4">
        <v>202</v>
      </c>
      <c r="B203" s="45"/>
      <c r="C203" s="109" t="str">
        <f t="shared" si="41"/>
        <v/>
      </c>
      <c r="D203" s="45"/>
      <c r="E203" s="4"/>
      <c r="F203" s="4"/>
      <c r="G203" s="46"/>
      <c r="H203" s="8"/>
      <c r="I203" s="34"/>
      <c r="J203" s="4"/>
      <c r="K203" s="24"/>
      <c r="L203" s="41"/>
      <c r="M203" s="44"/>
      <c r="N203" s="45"/>
      <c r="O203" s="45"/>
      <c r="P203" s="9"/>
      <c r="Q203" s="43" t="str">
        <f t="shared" si="42"/>
        <v/>
      </c>
      <c r="R203" s="118" t="str">
        <f>IF(M203="","",IFERROR(IF(VLOOKUP(M203,tablas!$K$3:$M$74,3,FALSE)="CEE","INCORRECTO","CORRECTO"),"CORRECTO"))</f>
        <v/>
      </c>
      <c r="S203" s="10"/>
      <c r="T203" s="49"/>
      <c r="U203" s="50"/>
      <c r="V203" s="49"/>
      <c r="W203" s="45"/>
      <c r="X203" s="45"/>
      <c r="Y203" s="54" t="str">
        <f t="shared" si="46"/>
        <v/>
      </c>
      <c r="Z203" s="55">
        <f t="shared" si="47"/>
        <v>0</v>
      </c>
      <c r="AA203" s="55">
        <f t="shared" si="48"/>
        <v>0</v>
      </c>
      <c r="AB203" s="55">
        <f t="shared" si="49"/>
        <v>0</v>
      </c>
      <c r="AC203" s="56" t="str">
        <f t="shared" si="50"/>
        <v/>
      </c>
      <c r="AD203" s="55" t="str">
        <f t="shared" si="51"/>
        <v/>
      </c>
      <c r="AE203" s="37" t="str">
        <f>IF(B203="","",resumen!$B$5)</f>
        <v/>
      </c>
      <c r="AF203" s="37" t="str">
        <f>IF(B203="","",resumen!$B$7)</f>
        <v/>
      </c>
      <c r="AG203" s="37" t="str">
        <f>IF(D203="","",resumen!$B$14)</f>
        <v/>
      </c>
    </row>
    <row r="204" spans="1:33" x14ac:dyDescent="0.25">
      <c r="A204" s="4">
        <v>203</v>
      </c>
      <c r="B204" s="45"/>
      <c r="C204" s="109" t="str">
        <f t="shared" si="41"/>
        <v/>
      </c>
      <c r="D204" s="45"/>
      <c r="E204" s="4"/>
      <c r="F204" s="4"/>
      <c r="G204" s="46"/>
      <c r="H204" s="8"/>
      <c r="I204" s="34"/>
      <c r="J204" s="4"/>
      <c r="K204" s="24"/>
      <c r="L204" s="41"/>
      <c r="M204" s="44"/>
      <c r="N204" s="45"/>
      <c r="O204" s="45"/>
      <c r="P204" s="9"/>
      <c r="Q204" s="43" t="str">
        <f t="shared" si="42"/>
        <v/>
      </c>
      <c r="R204" s="118" t="str">
        <f>IF(M204="","",IFERROR(IF(VLOOKUP(M204,tablas!$K$3:$M$74,3,FALSE)="CEE","INCORRECTO","CORRECTO"),"CORRECTO"))</f>
        <v/>
      </c>
      <c r="S204" s="10"/>
      <c r="T204" s="49"/>
      <c r="U204" s="50"/>
      <c r="V204" s="49"/>
      <c r="W204" s="45"/>
      <c r="X204" s="45"/>
      <c r="Y204" s="54" t="str">
        <f t="shared" si="46"/>
        <v/>
      </c>
      <c r="Z204" s="55">
        <f t="shared" si="47"/>
        <v>0</v>
      </c>
      <c r="AA204" s="55">
        <f t="shared" si="48"/>
        <v>0</v>
      </c>
      <c r="AB204" s="55">
        <f t="shared" si="49"/>
        <v>0</v>
      </c>
      <c r="AC204" s="56" t="str">
        <f t="shared" si="50"/>
        <v/>
      </c>
      <c r="AD204" s="55" t="str">
        <f t="shared" si="51"/>
        <v/>
      </c>
      <c r="AE204" s="37" t="str">
        <f>IF(B204="","",resumen!$B$5)</f>
        <v/>
      </c>
      <c r="AF204" s="37" t="str">
        <f>IF(B204="","",resumen!$B$7)</f>
        <v/>
      </c>
      <c r="AG204" s="37" t="str">
        <f>IF(D204="","",resumen!$B$14)</f>
        <v/>
      </c>
    </row>
    <row r="205" spans="1:33" x14ac:dyDescent="0.25">
      <c r="A205" s="4">
        <v>204</v>
      </c>
      <c r="B205" s="45"/>
      <c r="C205" s="109" t="str">
        <f t="shared" si="41"/>
        <v/>
      </c>
      <c r="D205" s="45"/>
      <c r="E205" s="4"/>
      <c r="F205" s="4"/>
      <c r="G205" s="46"/>
      <c r="H205" s="8"/>
      <c r="I205" s="34"/>
      <c r="J205" s="4"/>
      <c r="K205" s="24"/>
      <c r="L205" s="41"/>
      <c r="M205" s="44"/>
      <c r="N205" s="45"/>
      <c r="O205" s="45"/>
      <c r="P205" s="9"/>
      <c r="Q205" s="43" t="str">
        <f t="shared" si="42"/>
        <v/>
      </c>
      <c r="R205" s="118" t="str">
        <f>IF(M205="","",IFERROR(IF(VLOOKUP(M205,tablas!$K$3:$M$74,3,FALSE)="CEE","INCORRECTO","CORRECTO"),"CORRECTO"))</f>
        <v/>
      </c>
      <c r="S205" s="10"/>
      <c r="T205" s="49"/>
      <c r="U205" s="50"/>
      <c r="V205" s="49"/>
      <c r="W205" s="45"/>
      <c r="X205" s="45"/>
      <c r="Y205" s="54" t="str">
        <f t="shared" si="46"/>
        <v/>
      </c>
      <c r="Z205" s="55">
        <f t="shared" si="47"/>
        <v>0</v>
      </c>
      <c r="AA205" s="55">
        <f t="shared" si="48"/>
        <v>0</v>
      </c>
      <c r="AB205" s="55">
        <f t="shared" si="49"/>
        <v>0</v>
      </c>
      <c r="AC205" s="56" t="str">
        <f t="shared" si="50"/>
        <v/>
      </c>
      <c r="AD205" s="55" t="str">
        <f t="shared" si="51"/>
        <v/>
      </c>
      <c r="AE205" s="37" t="str">
        <f>IF(B205="","",resumen!$B$5)</f>
        <v/>
      </c>
      <c r="AF205" s="37" t="str">
        <f>IF(B205="","",resumen!$B$7)</f>
        <v/>
      </c>
      <c r="AG205" s="37" t="str">
        <f>IF(D205="","",resumen!$B$14)</f>
        <v/>
      </c>
    </row>
    <row r="206" spans="1:33" x14ac:dyDescent="0.25">
      <c r="A206" s="4">
        <v>205</v>
      </c>
      <c r="B206" s="45"/>
      <c r="C206" s="109" t="str">
        <f t="shared" si="41"/>
        <v/>
      </c>
      <c r="D206" s="45"/>
      <c r="E206" s="4"/>
      <c r="F206" s="4"/>
      <c r="G206" s="46"/>
      <c r="H206" s="8"/>
      <c r="I206" s="34"/>
      <c r="J206" s="4"/>
      <c r="K206" s="24"/>
      <c r="L206" s="41"/>
      <c r="M206" s="44"/>
      <c r="N206" s="45"/>
      <c r="O206" s="45"/>
      <c r="P206" s="9"/>
      <c r="Q206" s="43" t="str">
        <f t="shared" si="42"/>
        <v/>
      </c>
      <c r="R206" s="118" t="str">
        <f>IF(M206="","",IFERROR(IF(VLOOKUP(M206,tablas!$K$3:$M$74,3,FALSE)="CEE","INCORRECTO","CORRECTO"),"CORRECTO"))</f>
        <v/>
      </c>
      <c r="S206" s="10"/>
      <c r="T206" s="49"/>
      <c r="U206" s="50"/>
      <c r="V206" s="49"/>
      <c r="W206" s="45"/>
      <c r="X206" s="45"/>
      <c r="Y206" s="54" t="str">
        <f t="shared" si="46"/>
        <v/>
      </c>
      <c r="Z206" s="55">
        <f t="shared" si="47"/>
        <v>0</v>
      </c>
      <c r="AA206" s="55">
        <f t="shared" si="48"/>
        <v>0</v>
      </c>
      <c r="AB206" s="55">
        <f t="shared" si="49"/>
        <v>0</v>
      </c>
      <c r="AC206" s="56" t="str">
        <f t="shared" si="50"/>
        <v/>
      </c>
      <c r="AD206" s="55" t="str">
        <f t="shared" si="51"/>
        <v/>
      </c>
      <c r="AE206" s="37" t="str">
        <f>IF(B206="","",resumen!$B$5)</f>
        <v/>
      </c>
      <c r="AF206" s="37" t="str">
        <f>IF(B206="","",resumen!$B$7)</f>
        <v/>
      </c>
      <c r="AG206" s="37" t="str">
        <f>IF(D206="","",resumen!$B$14)</f>
        <v/>
      </c>
    </row>
    <row r="207" spans="1:33" x14ac:dyDescent="0.25">
      <c r="A207" s="4">
        <v>206</v>
      </c>
      <c r="B207" s="45"/>
      <c r="C207" s="109" t="str">
        <f t="shared" si="41"/>
        <v/>
      </c>
      <c r="D207" s="45"/>
      <c r="E207" s="4"/>
      <c r="F207" s="4"/>
      <c r="G207" s="46"/>
      <c r="H207" s="8"/>
      <c r="I207" s="34"/>
      <c r="J207" s="4"/>
      <c r="K207" s="24"/>
      <c r="L207" s="41"/>
      <c r="M207" s="44"/>
      <c r="N207" s="45"/>
      <c r="O207" s="45"/>
      <c r="P207" s="9"/>
      <c r="Q207" s="43" t="str">
        <f t="shared" si="42"/>
        <v/>
      </c>
      <c r="R207" s="118" t="str">
        <f>IF(M207="","",IFERROR(IF(VLOOKUP(M207,tablas!$K$3:$M$74,3,FALSE)="CEE","INCORRECTO","CORRECTO"),"CORRECTO"))</f>
        <v/>
      </c>
      <c r="S207" s="10"/>
      <c r="T207" s="49"/>
      <c r="U207" s="50"/>
      <c r="V207" s="49"/>
      <c r="W207" s="45"/>
      <c r="X207" s="45"/>
      <c r="Y207" s="54" t="str">
        <f t="shared" si="46"/>
        <v/>
      </c>
      <c r="Z207" s="55">
        <f t="shared" si="47"/>
        <v>0</v>
      </c>
      <c r="AA207" s="55">
        <f t="shared" si="48"/>
        <v>0</v>
      </c>
      <c r="AB207" s="55">
        <f t="shared" si="49"/>
        <v>0</v>
      </c>
      <c r="AC207" s="56" t="str">
        <f t="shared" si="50"/>
        <v/>
      </c>
      <c r="AD207" s="55" t="str">
        <f t="shared" si="51"/>
        <v/>
      </c>
      <c r="AE207" s="37" t="str">
        <f>IF(B207="","",resumen!$B$5)</f>
        <v/>
      </c>
      <c r="AF207" s="37" t="str">
        <f>IF(B207="","",resumen!$B$7)</f>
        <v/>
      </c>
      <c r="AG207" s="37" t="str">
        <f>IF(D207="","",resumen!$B$14)</f>
        <v/>
      </c>
    </row>
    <row r="208" spans="1:33" x14ac:dyDescent="0.25">
      <c r="A208" s="4">
        <v>207</v>
      </c>
      <c r="B208" s="45"/>
      <c r="C208" s="109" t="str">
        <f t="shared" si="41"/>
        <v/>
      </c>
      <c r="D208" s="45"/>
      <c r="E208" s="4"/>
      <c r="F208" s="4"/>
      <c r="G208" s="46"/>
      <c r="H208" s="8"/>
      <c r="I208" s="34"/>
      <c r="J208" s="4"/>
      <c r="K208" s="24"/>
      <c r="L208" s="41"/>
      <c r="M208" s="44"/>
      <c r="N208" s="45"/>
      <c r="O208" s="45"/>
      <c r="P208" s="9"/>
      <c r="Q208" s="43" t="str">
        <f t="shared" si="42"/>
        <v/>
      </c>
      <c r="R208" s="118" t="str">
        <f>IF(M208="","",IFERROR(IF(VLOOKUP(M208,tablas!$K$3:$M$74,3,FALSE)="CEE","INCORRECTO","CORRECTO"),"CORRECTO"))</f>
        <v/>
      </c>
      <c r="S208" s="10"/>
      <c r="T208" s="49"/>
      <c r="U208" s="50"/>
      <c r="V208" s="49"/>
      <c r="W208" s="45"/>
      <c r="X208" s="45"/>
      <c r="Y208" s="54" t="str">
        <f t="shared" si="46"/>
        <v/>
      </c>
      <c r="Z208" s="55">
        <f t="shared" si="47"/>
        <v>0</v>
      </c>
      <c r="AA208" s="55">
        <f t="shared" si="48"/>
        <v>0</v>
      </c>
      <c r="AB208" s="55">
        <f t="shared" si="49"/>
        <v>0</v>
      </c>
      <c r="AC208" s="56" t="str">
        <f t="shared" si="50"/>
        <v/>
      </c>
      <c r="AD208" s="55" t="str">
        <f t="shared" si="51"/>
        <v/>
      </c>
      <c r="AE208" s="37" t="str">
        <f>IF(B208="","",resumen!$B$5)</f>
        <v/>
      </c>
      <c r="AF208" s="37" t="str">
        <f>IF(B208="","",resumen!$B$7)</f>
        <v/>
      </c>
      <c r="AG208" s="37" t="str">
        <f>IF(D208="","",resumen!$B$14)</f>
        <v/>
      </c>
    </row>
    <row r="209" spans="1:33" x14ac:dyDescent="0.25">
      <c r="A209" s="4">
        <v>208</v>
      </c>
      <c r="B209" s="45"/>
      <c r="C209" s="109" t="str">
        <f t="shared" si="41"/>
        <v/>
      </c>
      <c r="D209" s="45"/>
      <c r="E209" s="4"/>
      <c r="F209" s="4"/>
      <c r="G209" s="46"/>
      <c r="H209" s="8"/>
      <c r="I209" s="34"/>
      <c r="J209" s="4"/>
      <c r="K209" s="24"/>
      <c r="L209" s="41"/>
      <c r="M209" s="44"/>
      <c r="N209" s="45"/>
      <c r="O209" s="45"/>
      <c r="P209" s="9"/>
      <c r="Q209" s="43" t="str">
        <f t="shared" si="42"/>
        <v/>
      </c>
      <c r="R209" s="118" t="str">
        <f>IF(M209="","",IFERROR(IF(VLOOKUP(M209,tablas!$K$3:$M$74,3,FALSE)="CEE","INCORRECTO","CORRECTO"),"CORRECTO"))</f>
        <v/>
      </c>
      <c r="S209" s="10"/>
      <c r="T209" s="49"/>
      <c r="U209" s="50"/>
      <c r="V209" s="49"/>
      <c r="W209" s="45"/>
      <c r="X209" s="45"/>
      <c r="Y209" s="54" t="str">
        <f t="shared" si="46"/>
        <v/>
      </c>
      <c r="Z209" s="55">
        <f t="shared" si="47"/>
        <v>0</v>
      </c>
      <c r="AA209" s="55">
        <f t="shared" si="48"/>
        <v>0</v>
      </c>
      <c r="AB209" s="55">
        <f t="shared" si="49"/>
        <v>0</v>
      </c>
      <c r="AC209" s="56" t="str">
        <f t="shared" si="50"/>
        <v/>
      </c>
      <c r="AD209" s="55" t="str">
        <f t="shared" si="51"/>
        <v/>
      </c>
      <c r="AE209" s="37" t="str">
        <f>IF(B209="","",resumen!$B$5)</f>
        <v/>
      </c>
      <c r="AF209" s="37" t="str">
        <f>IF(B209="","",resumen!$B$7)</f>
        <v/>
      </c>
      <c r="AG209" s="37" t="str">
        <f>IF(D209="","",resumen!$B$14)</f>
        <v/>
      </c>
    </row>
    <row r="210" spans="1:33" x14ac:dyDescent="0.25">
      <c r="A210" s="4">
        <v>209</v>
      </c>
      <c r="B210" s="45"/>
      <c r="C210" s="109" t="str">
        <f t="shared" si="41"/>
        <v/>
      </c>
      <c r="D210" s="45"/>
      <c r="E210" s="4"/>
      <c r="F210" s="4"/>
      <c r="G210" s="46"/>
      <c r="H210" s="8"/>
      <c r="I210" s="34"/>
      <c r="J210" s="4"/>
      <c r="K210" s="24"/>
      <c r="L210" s="41"/>
      <c r="M210" s="44"/>
      <c r="N210" s="45"/>
      <c r="O210" s="45"/>
      <c r="P210" s="9"/>
      <c r="Q210" s="43" t="str">
        <f t="shared" si="42"/>
        <v/>
      </c>
      <c r="R210" s="118" t="str">
        <f>IF(M210="","",IFERROR(IF(VLOOKUP(M210,tablas!$K$3:$M$74,3,FALSE)="CEE","INCORRECTO","CORRECTO"),"CORRECTO"))</f>
        <v/>
      </c>
      <c r="S210" s="10"/>
      <c r="T210" s="49"/>
      <c r="U210" s="50"/>
      <c r="V210" s="49"/>
      <c r="W210" s="45"/>
      <c r="X210" s="45"/>
      <c r="Y210" s="54" t="str">
        <f t="shared" si="46"/>
        <v/>
      </c>
      <c r="Z210" s="55">
        <f t="shared" si="47"/>
        <v>0</v>
      </c>
      <c r="AA210" s="55">
        <f t="shared" si="48"/>
        <v>0</v>
      </c>
      <c r="AB210" s="55">
        <f t="shared" si="49"/>
        <v>0</v>
      </c>
      <c r="AC210" s="56" t="str">
        <f t="shared" si="50"/>
        <v/>
      </c>
      <c r="AD210" s="55" t="str">
        <f t="shared" si="51"/>
        <v/>
      </c>
      <c r="AE210" s="37" t="str">
        <f>IF(B210="","",resumen!$B$5)</f>
        <v/>
      </c>
      <c r="AF210" s="37" t="str">
        <f>IF(B210="","",resumen!$B$7)</f>
        <v/>
      </c>
      <c r="AG210" s="37" t="str">
        <f>IF(D210="","",resumen!$B$14)</f>
        <v/>
      </c>
    </row>
    <row r="211" spans="1:33" x14ac:dyDescent="0.25">
      <c r="A211" s="4">
        <v>210</v>
      </c>
      <c r="B211" s="45"/>
      <c r="C211" s="109" t="str">
        <f t="shared" si="41"/>
        <v/>
      </c>
      <c r="D211" s="45"/>
      <c r="E211" s="4"/>
      <c r="F211" s="4"/>
      <c r="G211" s="46"/>
      <c r="H211" s="8"/>
      <c r="I211" s="34"/>
      <c r="J211" s="4"/>
      <c r="K211" s="24"/>
      <c r="L211" s="41"/>
      <c r="M211" s="44"/>
      <c r="N211" s="45"/>
      <c r="O211" s="45"/>
      <c r="P211" s="9"/>
      <c r="Q211" s="43" t="str">
        <f t="shared" si="42"/>
        <v/>
      </c>
      <c r="R211" s="118" t="str">
        <f>IF(M211="","",IFERROR(IF(VLOOKUP(M211,tablas!$K$3:$M$74,3,FALSE)="CEE","INCORRECTO","CORRECTO"),"CORRECTO"))</f>
        <v/>
      </c>
      <c r="S211" s="10"/>
      <c r="T211" s="49"/>
      <c r="U211" s="50"/>
      <c r="V211" s="49"/>
      <c r="W211" s="45"/>
      <c r="X211" s="45"/>
      <c r="Y211" s="54" t="str">
        <f t="shared" si="46"/>
        <v/>
      </c>
      <c r="Z211" s="55">
        <f t="shared" si="47"/>
        <v>0</v>
      </c>
      <c r="AA211" s="55">
        <f t="shared" si="48"/>
        <v>0</v>
      </c>
      <c r="AB211" s="55">
        <f t="shared" si="49"/>
        <v>0</v>
      </c>
      <c r="AC211" s="56" t="str">
        <f t="shared" si="50"/>
        <v/>
      </c>
      <c r="AD211" s="55" t="str">
        <f t="shared" si="51"/>
        <v/>
      </c>
      <c r="AE211" s="37" t="str">
        <f>IF(B211="","",resumen!$B$5)</f>
        <v/>
      </c>
      <c r="AF211" s="37" t="str">
        <f>IF(B211="","",resumen!$B$7)</f>
        <v/>
      </c>
      <c r="AG211" s="37" t="str">
        <f>IF(D211="","",resumen!$B$14)</f>
        <v/>
      </c>
    </row>
    <row r="212" spans="1:33" x14ac:dyDescent="0.25">
      <c r="A212" s="4">
        <v>211</v>
      </c>
      <c r="B212" s="45"/>
      <c r="C212" s="109" t="str">
        <f t="shared" si="41"/>
        <v/>
      </c>
      <c r="D212" s="45"/>
      <c r="E212" s="4"/>
      <c r="F212" s="4"/>
      <c r="G212" s="46"/>
      <c r="H212" s="8"/>
      <c r="I212" s="34"/>
      <c r="J212" s="4"/>
      <c r="K212" s="24"/>
      <c r="L212" s="41"/>
      <c r="M212" s="44"/>
      <c r="N212" s="45"/>
      <c r="O212" s="45"/>
      <c r="P212" s="9"/>
      <c r="Q212" s="43" t="str">
        <f t="shared" si="42"/>
        <v/>
      </c>
      <c r="R212" s="118" t="str">
        <f>IF(M212="","",IFERROR(IF(VLOOKUP(M212,tablas!$K$3:$M$74,3,FALSE)="CEE","INCORRECTO","CORRECTO"),"CORRECTO"))</f>
        <v/>
      </c>
      <c r="S212" s="10"/>
      <c r="T212" s="49"/>
      <c r="U212" s="50"/>
      <c r="V212" s="49"/>
      <c r="W212" s="45"/>
      <c r="X212" s="45"/>
      <c r="Y212" s="54" t="str">
        <f t="shared" si="46"/>
        <v/>
      </c>
      <c r="Z212" s="55">
        <f t="shared" si="47"/>
        <v>0</v>
      </c>
      <c r="AA212" s="55">
        <f t="shared" si="48"/>
        <v>0</v>
      </c>
      <c r="AB212" s="55">
        <f t="shared" si="49"/>
        <v>0</v>
      </c>
      <c r="AC212" s="56" t="str">
        <f t="shared" si="50"/>
        <v/>
      </c>
      <c r="AD212" s="55" t="str">
        <f t="shared" si="51"/>
        <v/>
      </c>
      <c r="AE212" s="37" t="str">
        <f>IF(B212="","",resumen!$B$5)</f>
        <v/>
      </c>
      <c r="AF212" s="37" t="str">
        <f>IF(B212="","",resumen!$B$7)</f>
        <v/>
      </c>
      <c r="AG212" s="37" t="str">
        <f>IF(D212="","",resumen!$B$14)</f>
        <v/>
      </c>
    </row>
    <row r="213" spans="1:33" x14ac:dyDescent="0.25">
      <c r="A213" s="4">
        <v>212</v>
      </c>
      <c r="B213" s="45"/>
      <c r="C213" s="109" t="str">
        <f t="shared" si="41"/>
        <v/>
      </c>
      <c r="D213" s="45"/>
      <c r="E213" s="4"/>
      <c r="F213" s="4"/>
      <c r="G213" s="46"/>
      <c r="H213" s="8"/>
      <c r="I213" s="34"/>
      <c r="J213" s="4"/>
      <c r="K213" s="24"/>
      <c r="L213" s="41"/>
      <c r="M213" s="44"/>
      <c r="N213" s="45"/>
      <c r="O213" s="45"/>
      <c r="P213" s="9"/>
      <c r="Q213" s="43" t="str">
        <f t="shared" si="42"/>
        <v/>
      </c>
      <c r="R213" s="118" t="str">
        <f>IF(M213="","",IFERROR(IF(VLOOKUP(M213,tablas!$K$3:$M$74,3,FALSE)="CEE","INCORRECTO","CORRECTO"),"CORRECTO"))</f>
        <v/>
      </c>
      <c r="S213" s="10"/>
      <c r="T213" s="49"/>
      <c r="U213" s="50"/>
      <c r="V213" s="49"/>
      <c r="W213" s="45"/>
      <c r="X213" s="45"/>
      <c r="Y213" s="54" t="str">
        <f t="shared" si="46"/>
        <v/>
      </c>
      <c r="Z213" s="55">
        <f t="shared" si="47"/>
        <v>0</v>
      </c>
      <c r="AA213" s="55">
        <f t="shared" si="48"/>
        <v>0</v>
      </c>
      <c r="AB213" s="55">
        <f t="shared" si="49"/>
        <v>0</v>
      </c>
      <c r="AC213" s="56" t="str">
        <f t="shared" si="50"/>
        <v/>
      </c>
      <c r="AD213" s="55" t="str">
        <f t="shared" si="51"/>
        <v/>
      </c>
      <c r="AE213" s="37" t="str">
        <f>IF(B213="","",resumen!$B$5)</f>
        <v/>
      </c>
      <c r="AF213" s="37" t="str">
        <f>IF(B213="","",resumen!$B$7)</f>
        <v/>
      </c>
      <c r="AG213" s="37" t="str">
        <f>IF(D213="","",resumen!$B$14)</f>
        <v/>
      </c>
    </row>
    <row r="214" spans="1:33" x14ac:dyDescent="0.25">
      <c r="A214" s="4">
        <v>213</v>
      </c>
      <c r="B214" s="45"/>
      <c r="C214" s="109" t="str">
        <f t="shared" si="41"/>
        <v/>
      </c>
      <c r="D214" s="45"/>
      <c r="E214" s="4"/>
      <c r="F214" s="4"/>
      <c r="G214" s="46"/>
      <c r="H214" s="8"/>
      <c r="I214" s="34"/>
      <c r="J214" s="4"/>
      <c r="K214" s="24"/>
      <c r="L214" s="41"/>
      <c r="M214" s="44"/>
      <c r="N214" s="45"/>
      <c r="O214" s="45"/>
      <c r="P214" s="9"/>
      <c r="Q214" s="43" t="str">
        <f t="shared" si="42"/>
        <v/>
      </c>
      <c r="R214" s="118" t="str">
        <f>IF(M214="","",IFERROR(IF(VLOOKUP(M214,tablas!$K$3:$M$74,3,FALSE)="CEE","INCORRECTO","CORRECTO"),"CORRECTO"))</f>
        <v/>
      </c>
      <c r="S214" s="10"/>
      <c r="T214" s="49"/>
      <c r="U214" s="50"/>
      <c r="V214" s="49"/>
      <c r="W214" s="45"/>
      <c r="X214" s="45"/>
      <c r="Y214" s="54" t="str">
        <f t="shared" si="46"/>
        <v/>
      </c>
      <c r="Z214" s="55">
        <f t="shared" si="47"/>
        <v>0</v>
      </c>
      <c r="AA214" s="55">
        <f t="shared" si="48"/>
        <v>0</v>
      </c>
      <c r="AB214" s="55">
        <f t="shared" si="49"/>
        <v>0</v>
      </c>
      <c r="AC214" s="56" t="str">
        <f t="shared" si="50"/>
        <v/>
      </c>
      <c r="AD214" s="55" t="str">
        <f t="shared" si="51"/>
        <v/>
      </c>
      <c r="AE214" s="37" t="str">
        <f>IF(B214="","",resumen!$B$5)</f>
        <v/>
      </c>
      <c r="AF214" s="37" t="str">
        <f>IF(B214="","",resumen!$B$7)</f>
        <v/>
      </c>
      <c r="AG214" s="37" t="str">
        <f>IF(D214="","",resumen!$B$14)</f>
        <v/>
      </c>
    </row>
    <row r="215" spans="1:33" x14ac:dyDescent="0.25">
      <c r="A215" s="4">
        <v>214</v>
      </c>
      <c r="B215" s="45"/>
      <c r="C215" s="109" t="str">
        <f t="shared" si="41"/>
        <v/>
      </c>
      <c r="D215" s="45"/>
      <c r="E215" s="4"/>
      <c r="F215" s="4"/>
      <c r="G215" s="46"/>
      <c r="H215" s="8"/>
      <c r="I215" s="34"/>
      <c r="J215" s="4"/>
      <c r="K215" s="24"/>
      <c r="L215" s="41"/>
      <c r="M215" s="44"/>
      <c r="N215" s="45"/>
      <c r="O215" s="45"/>
      <c r="P215" s="9"/>
      <c r="Q215" s="43" t="str">
        <f t="shared" si="42"/>
        <v/>
      </c>
      <c r="R215" s="118" t="str">
        <f>IF(M215="","",IFERROR(IF(VLOOKUP(M215,tablas!$K$3:$M$74,3,FALSE)="CEE","INCORRECTO","CORRECTO"),"CORRECTO"))</f>
        <v/>
      </c>
      <c r="S215" s="10"/>
      <c r="T215" s="49"/>
      <c r="U215" s="50"/>
      <c r="V215" s="49"/>
      <c r="W215" s="45"/>
      <c r="X215" s="45"/>
      <c r="Y215" s="54" t="str">
        <f t="shared" si="46"/>
        <v/>
      </c>
      <c r="Z215" s="55">
        <f t="shared" si="47"/>
        <v>0</v>
      </c>
      <c r="AA215" s="55">
        <f t="shared" si="48"/>
        <v>0</v>
      </c>
      <c r="AB215" s="55">
        <f t="shared" si="49"/>
        <v>0</v>
      </c>
      <c r="AC215" s="56" t="str">
        <f t="shared" si="50"/>
        <v/>
      </c>
      <c r="AD215" s="55" t="str">
        <f t="shared" si="51"/>
        <v/>
      </c>
      <c r="AE215" s="37" t="str">
        <f>IF(B215="","",resumen!$B$5)</f>
        <v/>
      </c>
      <c r="AF215" s="37" t="str">
        <f>IF(B215="","",resumen!$B$7)</f>
        <v/>
      </c>
      <c r="AG215" s="37" t="str">
        <f>IF(D215="","",resumen!$B$14)</f>
        <v/>
      </c>
    </row>
    <row r="216" spans="1:33" x14ac:dyDescent="0.25">
      <c r="A216" s="4">
        <v>215</v>
      </c>
      <c r="B216" s="45"/>
      <c r="C216" s="109" t="str">
        <f t="shared" si="41"/>
        <v/>
      </c>
      <c r="D216" s="45"/>
      <c r="E216" s="4"/>
      <c r="F216" s="4"/>
      <c r="G216" s="46"/>
      <c r="H216" s="8"/>
      <c r="I216" s="34"/>
      <c r="J216" s="4"/>
      <c r="K216" s="24"/>
      <c r="L216" s="41"/>
      <c r="M216" s="44"/>
      <c r="N216" s="45"/>
      <c r="O216" s="45"/>
      <c r="P216" s="9"/>
      <c r="Q216" s="43" t="str">
        <f t="shared" si="42"/>
        <v/>
      </c>
      <c r="R216" s="118" t="str">
        <f>IF(M216="","",IFERROR(IF(VLOOKUP(M216,tablas!$K$3:$M$74,3,FALSE)="CEE","INCORRECTO","CORRECTO"),"CORRECTO"))</f>
        <v/>
      </c>
      <c r="S216" s="10"/>
      <c r="T216" s="49"/>
      <c r="U216" s="50"/>
      <c r="V216" s="49"/>
      <c r="W216" s="45"/>
      <c r="X216" s="45"/>
      <c r="Y216" s="54" t="str">
        <f t="shared" si="46"/>
        <v/>
      </c>
      <c r="Z216" s="55">
        <f t="shared" si="47"/>
        <v>0</v>
      </c>
      <c r="AA216" s="55">
        <f t="shared" si="48"/>
        <v>0</v>
      </c>
      <c r="AB216" s="55">
        <f t="shared" si="49"/>
        <v>0</v>
      </c>
      <c r="AC216" s="56" t="str">
        <f t="shared" si="50"/>
        <v/>
      </c>
      <c r="AD216" s="55" t="str">
        <f t="shared" si="51"/>
        <v/>
      </c>
      <c r="AE216" s="37" t="str">
        <f>IF(B216="","",resumen!$B$5)</f>
        <v/>
      </c>
      <c r="AF216" s="37" t="str">
        <f>IF(B216="","",resumen!$B$7)</f>
        <v/>
      </c>
      <c r="AG216" s="37" t="str">
        <f>IF(D216="","",resumen!$B$14)</f>
        <v/>
      </c>
    </row>
    <row r="217" spans="1:33" x14ac:dyDescent="0.25">
      <c r="A217" s="4">
        <v>216</v>
      </c>
      <c r="B217" s="45"/>
      <c r="C217" s="109" t="str">
        <f t="shared" si="41"/>
        <v/>
      </c>
      <c r="D217" s="45"/>
      <c r="E217" s="4"/>
      <c r="F217" s="4"/>
      <c r="G217" s="46"/>
      <c r="H217" s="8"/>
      <c r="I217" s="34"/>
      <c r="J217" s="4"/>
      <c r="K217" s="24"/>
      <c r="L217" s="41"/>
      <c r="M217" s="44"/>
      <c r="N217" s="45"/>
      <c r="O217" s="45"/>
      <c r="P217" s="9"/>
      <c r="Q217" s="43" t="str">
        <f t="shared" si="42"/>
        <v/>
      </c>
      <c r="R217" s="118" t="str">
        <f>IF(M217="","",IFERROR(IF(VLOOKUP(M217,tablas!$K$3:$M$74,3,FALSE)="CEE","INCORRECTO","CORRECTO"),"CORRECTO"))</f>
        <v/>
      </c>
      <c r="S217" s="10"/>
      <c r="T217" s="49"/>
      <c r="U217" s="50"/>
      <c r="V217" s="49"/>
      <c r="W217" s="45"/>
      <c r="X217" s="45"/>
      <c r="Y217" s="54" t="str">
        <f t="shared" si="46"/>
        <v/>
      </c>
      <c r="Z217" s="55">
        <f t="shared" si="47"/>
        <v>0</v>
      </c>
      <c r="AA217" s="55">
        <f t="shared" si="48"/>
        <v>0</v>
      </c>
      <c r="AB217" s="55">
        <f t="shared" si="49"/>
        <v>0</v>
      </c>
      <c r="AC217" s="56" t="str">
        <f t="shared" si="50"/>
        <v/>
      </c>
      <c r="AD217" s="55" t="str">
        <f t="shared" si="51"/>
        <v/>
      </c>
      <c r="AE217" s="37" t="str">
        <f>IF(B217="","",resumen!$B$5)</f>
        <v/>
      </c>
      <c r="AF217" s="37" t="str">
        <f>IF(B217="","",resumen!$B$7)</f>
        <v/>
      </c>
      <c r="AG217" s="37" t="str">
        <f>IF(D217="","",resumen!$B$14)</f>
        <v/>
      </c>
    </row>
    <row r="218" spans="1:33" x14ac:dyDescent="0.25">
      <c r="A218" s="4">
        <v>217</v>
      </c>
      <c r="B218" s="45"/>
      <c r="C218" s="109" t="str">
        <f t="shared" si="41"/>
        <v/>
      </c>
      <c r="D218" s="45"/>
      <c r="E218" s="4"/>
      <c r="F218" s="4"/>
      <c r="G218" s="46"/>
      <c r="H218" s="8"/>
      <c r="I218" s="34"/>
      <c r="J218" s="4"/>
      <c r="K218" s="24"/>
      <c r="L218" s="41"/>
      <c r="M218" s="44"/>
      <c r="N218" s="45"/>
      <c r="O218" s="45"/>
      <c r="P218" s="9"/>
      <c r="Q218" s="43" t="str">
        <f t="shared" si="42"/>
        <v/>
      </c>
      <c r="R218" s="118" t="str">
        <f>IF(M218="","",IFERROR(IF(VLOOKUP(M218,tablas!$K$3:$M$74,3,FALSE)="CEE","INCORRECTO","CORRECTO"),"CORRECTO"))</f>
        <v/>
      </c>
      <c r="S218" s="10"/>
      <c r="T218" s="49"/>
      <c r="U218" s="50"/>
      <c r="V218" s="49"/>
      <c r="W218" s="45"/>
      <c r="X218" s="45"/>
      <c r="Y218" s="54" t="str">
        <f t="shared" si="46"/>
        <v/>
      </c>
      <c r="Z218" s="55">
        <f t="shared" si="47"/>
        <v>0</v>
      </c>
      <c r="AA218" s="55">
        <f t="shared" si="48"/>
        <v>0</v>
      </c>
      <c r="AB218" s="55">
        <f t="shared" si="49"/>
        <v>0</v>
      </c>
      <c r="AC218" s="56" t="str">
        <f t="shared" si="50"/>
        <v/>
      </c>
      <c r="AD218" s="55" t="str">
        <f t="shared" si="51"/>
        <v/>
      </c>
      <c r="AE218" s="37" t="str">
        <f>IF(B218="","",resumen!$B$5)</f>
        <v/>
      </c>
      <c r="AF218" s="37" t="str">
        <f>IF(B218="","",resumen!$B$7)</f>
        <v/>
      </c>
      <c r="AG218" s="37" t="str">
        <f>IF(D218="","",resumen!$B$14)</f>
        <v/>
      </c>
    </row>
    <row r="219" spans="1:33" x14ac:dyDescent="0.25">
      <c r="A219" s="4">
        <v>218</v>
      </c>
      <c r="B219" s="45"/>
      <c r="C219" s="109" t="str">
        <f t="shared" si="41"/>
        <v/>
      </c>
      <c r="D219" s="45"/>
      <c r="E219" s="4"/>
      <c r="F219" s="4"/>
      <c r="G219" s="46"/>
      <c r="H219" s="8"/>
      <c r="I219" s="34"/>
      <c r="J219" s="4"/>
      <c r="K219" s="24"/>
      <c r="L219" s="41"/>
      <c r="M219" s="44"/>
      <c r="N219" s="45"/>
      <c r="O219" s="45"/>
      <c r="P219" s="9"/>
      <c r="Q219" s="43" t="str">
        <f t="shared" si="42"/>
        <v/>
      </c>
      <c r="R219" s="118" t="str">
        <f>IF(M219="","",IFERROR(IF(VLOOKUP(M219,tablas!$K$3:$M$74,3,FALSE)="CEE","INCORRECTO","CORRECTO"),"CORRECTO"))</f>
        <v/>
      </c>
      <c r="S219" s="10"/>
      <c r="T219" s="49"/>
      <c r="U219" s="50"/>
      <c r="V219" s="49"/>
      <c r="W219" s="45"/>
      <c r="X219" s="45"/>
      <c r="Y219" s="54" t="str">
        <f t="shared" si="46"/>
        <v/>
      </c>
      <c r="Z219" s="55">
        <f t="shared" si="47"/>
        <v>0</v>
      </c>
      <c r="AA219" s="55">
        <f t="shared" si="48"/>
        <v>0</v>
      </c>
      <c r="AB219" s="55">
        <f t="shared" si="49"/>
        <v>0</v>
      </c>
      <c r="AC219" s="56" t="str">
        <f t="shared" si="50"/>
        <v/>
      </c>
      <c r="AD219" s="55" t="str">
        <f t="shared" si="51"/>
        <v/>
      </c>
      <c r="AE219" s="37" t="str">
        <f>IF(B219="","",resumen!$B$5)</f>
        <v/>
      </c>
      <c r="AF219" s="37" t="str">
        <f>IF(B219="","",resumen!$B$7)</f>
        <v/>
      </c>
      <c r="AG219" s="37" t="str">
        <f>IF(D219="","",resumen!$B$14)</f>
        <v/>
      </c>
    </row>
    <row r="220" spans="1:33" x14ac:dyDescent="0.25">
      <c r="A220" s="4">
        <v>219</v>
      </c>
      <c r="B220" s="45"/>
      <c r="C220" s="109" t="str">
        <f t="shared" si="41"/>
        <v/>
      </c>
      <c r="D220" s="45"/>
      <c r="E220" s="4"/>
      <c r="F220" s="4"/>
      <c r="G220" s="46"/>
      <c r="H220" s="8"/>
      <c r="I220" s="34"/>
      <c r="J220" s="4"/>
      <c r="K220" s="24"/>
      <c r="L220" s="41"/>
      <c r="M220" s="44"/>
      <c r="N220" s="45"/>
      <c r="O220" s="45"/>
      <c r="P220" s="9"/>
      <c r="Q220" s="43" t="str">
        <f t="shared" si="42"/>
        <v/>
      </c>
      <c r="R220" s="118" t="str">
        <f>IF(M220="","",IFERROR(IF(VLOOKUP(M220,tablas!$K$3:$M$74,3,FALSE)="CEE","INCORRECTO","CORRECTO"),"CORRECTO"))</f>
        <v/>
      </c>
      <c r="S220" s="10"/>
      <c r="T220" s="49"/>
      <c r="U220" s="50"/>
      <c r="V220" s="49"/>
      <c r="W220" s="45"/>
      <c r="X220" s="45"/>
      <c r="Y220" s="54" t="str">
        <f t="shared" si="46"/>
        <v/>
      </c>
      <c r="Z220" s="55">
        <f t="shared" si="47"/>
        <v>0</v>
      </c>
      <c r="AA220" s="55">
        <f t="shared" si="48"/>
        <v>0</v>
      </c>
      <c r="AB220" s="55">
        <f t="shared" si="49"/>
        <v>0</v>
      </c>
      <c r="AC220" s="56" t="str">
        <f t="shared" si="50"/>
        <v/>
      </c>
      <c r="AD220" s="55" t="str">
        <f t="shared" si="51"/>
        <v/>
      </c>
      <c r="AE220" s="37" t="str">
        <f>IF(B220="","",resumen!$B$5)</f>
        <v/>
      </c>
      <c r="AF220" s="37" t="str">
        <f>IF(B220="","",resumen!$B$7)</f>
        <v/>
      </c>
      <c r="AG220" s="37" t="str">
        <f>IF(D220="","",resumen!$B$14)</f>
        <v/>
      </c>
    </row>
    <row r="221" spans="1:33" x14ac:dyDescent="0.25">
      <c r="A221" s="4">
        <v>220</v>
      </c>
      <c r="B221" s="45"/>
      <c r="C221" s="109" t="str">
        <f t="shared" si="41"/>
        <v/>
      </c>
      <c r="D221" s="45"/>
      <c r="E221" s="4"/>
      <c r="F221" s="4"/>
      <c r="G221" s="46"/>
      <c r="H221" s="8"/>
      <c r="I221" s="34"/>
      <c r="J221" s="4"/>
      <c r="K221" s="24"/>
      <c r="L221" s="41"/>
      <c r="M221" s="44"/>
      <c r="N221" s="45"/>
      <c r="O221" s="45"/>
      <c r="P221" s="9"/>
      <c r="Q221" s="43" t="str">
        <f t="shared" si="42"/>
        <v/>
      </c>
      <c r="R221" s="118" t="str">
        <f>IF(M221="","",IFERROR(IF(VLOOKUP(M221,tablas!$K$3:$M$74,3,FALSE)="CEE","INCORRECTO","CORRECTO"),"CORRECTO"))</f>
        <v/>
      </c>
      <c r="S221" s="10"/>
      <c r="T221" s="49"/>
      <c r="U221" s="50"/>
      <c r="V221" s="49"/>
      <c r="W221" s="45"/>
      <c r="X221" s="45"/>
      <c r="Y221" s="54" t="str">
        <f t="shared" si="46"/>
        <v/>
      </c>
      <c r="Z221" s="55">
        <f t="shared" si="47"/>
        <v>0</v>
      </c>
      <c r="AA221" s="55">
        <f t="shared" si="48"/>
        <v>0</v>
      </c>
      <c r="AB221" s="55">
        <f t="shared" si="49"/>
        <v>0</v>
      </c>
      <c r="AC221" s="56" t="str">
        <f t="shared" si="50"/>
        <v/>
      </c>
      <c r="AD221" s="55" t="str">
        <f t="shared" si="51"/>
        <v/>
      </c>
      <c r="AE221" s="37" t="str">
        <f>IF(B221="","",resumen!$B$5)</f>
        <v/>
      </c>
      <c r="AF221" s="37" t="str">
        <f>IF(B221="","",resumen!$B$7)</f>
        <v/>
      </c>
      <c r="AG221" s="37" t="str">
        <f>IF(D221="","",resumen!$B$14)</f>
        <v/>
      </c>
    </row>
    <row r="222" spans="1:33" x14ac:dyDescent="0.25">
      <c r="A222" s="4">
        <v>221</v>
      </c>
      <c r="B222" s="45"/>
      <c r="C222" s="109" t="str">
        <f t="shared" si="41"/>
        <v/>
      </c>
      <c r="D222" s="45"/>
      <c r="E222" s="4"/>
      <c r="F222" s="4"/>
      <c r="G222" s="46"/>
      <c r="H222" s="8"/>
      <c r="I222" s="34"/>
      <c r="J222" s="4"/>
      <c r="K222" s="24"/>
      <c r="L222" s="41"/>
      <c r="M222" s="44"/>
      <c r="N222" s="45"/>
      <c r="O222" s="45"/>
      <c r="P222" s="9"/>
      <c r="Q222" s="43" t="str">
        <f t="shared" si="42"/>
        <v/>
      </c>
      <c r="R222" s="118" t="str">
        <f>IF(M222="","",IFERROR(IF(VLOOKUP(M222,tablas!$K$3:$M$74,3,FALSE)="CEE","INCORRECTO","CORRECTO"),"CORRECTO"))</f>
        <v/>
      </c>
      <c r="S222" s="10"/>
      <c r="T222" s="49"/>
      <c r="U222" s="50"/>
      <c r="V222" s="49"/>
      <c r="W222" s="45"/>
      <c r="X222" s="45"/>
      <c r="Y222" s="54" t="str">
        <f t="shared" si="46"/>
        <v/>
      </c>
      <c r="Z222" s="55">
        <f t="shared" si="47"/>
        <v>0</v>
      </c>
      <c r="AA222" s="55">
        <f t="shared" si="48"/>
        <v>0</v>
      </c>
      <c r="AB222" s="55">
        <f t="shared" si="49"/>
        <v>0</v>
      </c>
      <c r="AC222" s="56" t="str">
        <f t="shared" si="50"/>
        <v/>
      </c>
      <c r="AD222" s="55" t="str">
        <f t="shared" si="51"/>
        <v/>
      </c>
      <c r="AE222" s="37" t="str">
        <f>IF(B222="","",resumen!$B$5)</f>
        <v/>
      </c>
      <c r="AF222" s="37" t="str">
        <f>IF(B222="","",resumen!$B$7)</f>
        <v/>
      </c>
      <c r="AG222" s="37" t="str">
        <f>IF(D222="","",resumen!$B$14)</f>
        <v/>
      </c>
    </row>
    <row r="223" spans="1:33" x14ac:dyDescent="0.25">
      <c r="A223" s="4">
        <v>222</v>
      </c>
      <c r="B223" s="45"/>
      <c r="C223" s="109" t="str">
        <f t="shared" si="41"/>
        <v/>
      </c>
      <c r="D223" s="45"/>
      <c r="E223" s="4"/>
      <c r="F223" s="4"/>
      <c r="G223" s="46"/>
      <c r="H223" s="8"/>
      <c r="I223" s="34"/>
      <c r="J223" s="4"/>
      <c r="K223" s="24"/>
      <c r="L223" s="41"/>
      <c r="M223" s="44"/>
      <c r="N223" s="45"/>
      <c r="O223" s="45"/>
      <c r="P223" s="9"/>
      <c r="Q223" s="43" t="str">
        <f t="shared" si="42"/>
        <v/>
      </c>
      <c r="R223" s="118" t="str">
        <f>IF(M223="","",IFERROR(IF(VLOOKUP(M223,tablas!$K$3:$M$74,3,FALSE)="CEE","INCORRECTO","CORRECTO"),"CORRECTO"))</f>
        <v/>
      </c>
      <c r="S223" s="10"/>
      <c r="T223" s="49"/>
      <c r="U223" s="50"/>
      <c r="V223" s="49"/>
      <c r="W223" s="45"/>
      <c r="X223" s="45"/>
      <c r="Y223" s="54" t="str">
        <f t="shared" si="46"/>
        <v/>
      </c>
      <c r="Z223" s="55">
        <f t="shared" si="47"/>
        <v>0</v>
      </c>
      <c r="AA223" s="55">
        <f t="shared" si="48"/>
        <v>0</v>
      </c>
      <c r="AB223" s="55">
        <f t="shared" si="49"/>
        <v>0</v>
      </c>
      <c r="AC223" s="56" t="str">
        <f t="shared" si="50"/>
        <v/>
      </c>
      <c r="AD223" s="55" t="str">
        <f t="shared" si="51"/>
        <v/>
      </c>
      <c r="AE223" s="37" t="str">
        <f>IF(B223="","",resumen!$B$5)</f>
        <v/>
      </c>
      <c r="AF223" s="37" t="str">
        <f>IF(B223="","",resumen!$B$7)</f>
        <v/>
      </c>
      <c r="AG223" s="37" t="str">
        <f>IF(D223="","",resumen!$B$14)</f>
        <v/>
      </c>
    </row>
    <row r="224" spans="1:33" x14ac:dyDescent="0.25">
      <c r="A224" s="4">
        <v>223</v>
      </c>
      <c r="B224" s="45"/>
      <c r="C224" s="109" t="str">
        <f t="shared" si="41"/>
        <v/>
      </c>
      <c r="D224" s="45"/>
      <c r="E224" s="4"/>
      <c r="F224" s="4"/>
      <c r="G224" s="46"/>
      <c r="H224" s="8"/>
      <c r="I224" s="34"/>
      <c r="J224" s="4"/>
      <c r="K224" s="24"/>
      <c r="L224" s="41"/>
      <c r="M224" s="44"/>
      <c r="N224" s="45"/>
      <c r="O224" s="45"/>
      <c r="P224" s="9"/>
      <c r="Q224" s="43" t="str">
        <f t="shared" si="42"/>
        <v/>
      </c>
      <c r="R224" s="118" t="str">
        <f>IF(M224="","",IFERROR(IF(VLOOKUP(M224,tablas!$K$3:$M$74,3,FALSE)="CEE","INCORRECTO","CORRECTO"),"CORRECTO"))</f>
        <v/>
      </c>
      <c r="S224" s="10"/>
      <c r="T224" s="49"/>
      <c r="U224" s="50"/>
      <c r="V224" s="49"/>
      <c r="W224" s="45"/>
      <c r="X224" s="45"/>
      <c r="Y224" s="54" t="str">
        <f t="shared" si="46"/>
        <v/>
      </c>
      <c r="Z224" s="55">
        <f t="shared" si="47"/>
        <v>0</v>
      </c>
      <c r="AA224" s="55">
        <f t="shared" si="48"/>
        <v>0</v>
      </c>
      <c r="AB224" s="55">
        <f t="shared" si="49"/>
        <v>0</v>
      </c>
      <c r="AC224" s="56" t="str">
        <f t="shared" si="50"/>
        <v/>
      </c>
      <c r="AD224" s="55" t="str">
        <f t="shared" si="51"/>
        <v/>
      </c>
      <c r="AE224" s="37" t="str">
        <f>IF(B224="","",resumen!$B$5)</f>
        <v/>
      </c>
      <c r="AF224" s="37" t="str">
        <f>IF(B224="","",resumen!$B$7)</f>
        <v/>
      </c>
      <c r="AG224" s="37" t="str">
        <f>IF(D224="","",resumen!$B$14)</f>
        <v/>
      </c>
    </row>
    <row r="225" spans="1:33" x14ac:dyDescent="0.25">
      <c r="A225" s="4">
        <v>224</v>
      </c>
      <c r="B225" s="45"/>
      <c r="C225" s="109" t="str">
        <f t="shared" si="41"/>
        <v/>
      </c>
      <c r="D225" s="45"/>
      <c r="E225" s="4"/>
      <c r="F225" s="4"/>
      <c r="G225" s="46"/>
      <c r="H225" s="8"/>
      <c r="I225" s="34"/>
      <c r="J225" s="4"/>
      <c r="K225" s="24"/>
      <c r="L225" s="41"/>
      <c r="M225" s="44"/>
      <c r="N225" s="45"/>
      <c r="O225" s="45"/>
      <c r="P225" s="9"/>
      <c r="Q225" s="43" t="str">
        <f t="shared" si="42"/>
        <v/>
      </c>
      <c r="R225" s="118" t="str">
        <f>IF(M225="","",IFERROR(IF(VLOOKUP(M225,tablas!$K$3:$M$74,3,FALSE)="CEE","INCORRECTO","CORRECTO"),"CORRECTO"))</f>
        <v/>
      </c>
      <c r="S225" s="10"/>
      <c r="T225" s="49"/>
      <c r="U225" s="50"/>
      <c r="V225" s="49"/>
      <c r="W225" s="45"/>
      <c r="X225" s="45"/>
      <c r="Y225" s="54" t="str">
        <f t="shared" si="46"/>
        <v/>
      </c>
      <c r="Z225" s="55">
        <f t="shared" si="47"/>
        <v>0</v>
      </c>
      <c r="AA225" s="55">
        <f t="shared" si="48"/>
        <v>0</v>
      </c>
      <c r="AB225" s="55">
        <f t="shared" si="49"/>
        <v>0</v>
      </c>
      <c r="AC225" s="56" t="str">
        <f t="shared" si="50"/>
        <v/>
      </c>
      <c r="AD225" s="55" t="str">
        <f t="shared" si="51"/>
        <v/>
      </c>
      <c r="AE225" s="37" t="str">
        <f>IF(B225="","",resumen!$B$5)</f>
        <v/>
      </c>
      <c r="AF225" s="37" t="str">
        <f>IF(B225="","",resumen!$B$7)</f>
        <v/>
      </c>
      <c r="AG225" s="37" t="str">
        <f>IF(D225="","",resumen!$B$14)</f>
        <v/>
      </c>
    </row>
    <row r="226" spans="1:33" x14ac:dyDescent="0.25">
      <c r="A226" s="4">
        <v>225</v>
      </c>
      <c r="B226" s="45"/>
      <c r="C226" s="109" t="str">
        <f t="shared" si="41"/>
        <v/>
      </c>
      <c r="D226" s="45"/>
      <c r="E226" s="4"/>
      <c r="F226" s="4"/>
      <c r="G226" s="46"/>
      <c r="H226" s="8"/>
      <c r="I226" s="34"/>
      <c r="J226" s="4"/>
      <c r="K226" s="24"/>
      <c r="L226" s="41"/>
      <c r="M226" s="44"/>
      <c r="N226" s="45"/>
      <c r="O226" s="45"/>
      <c r="P226" s="9"/>
      <c r="Q226" s="43" t="str">
        <f t="shared" si="42"/>
        <v/>
      </c>
      <c r="R226" s="118" t="str">
        <f>IF(M226="","",IFERROR(IF(VLOOKUP(M226,tablas!$K$3:$M$74,3,FALSE)="CEE","INCORRECTO","CORRECTO"),"CORRECTO"))</f>
        <v/>
      </c>
      <c r="S226" s="10"/>
      <c r="T226" s="49"/>
      <c r="U226" s="50"/>
      <c r="V226" s="49"/>
      <c r="W226" s="45"/>
      <c r="X226" s="45"/>
      <c r="Y226" s="54" t="str">
        <f t="shared" si="46"/>
        <v/>
      </c>
      <c r="Z226" s="55">
        <f t="shared" si="47"/>
        <v>0</v>
      </c>
      <c r="AA226" s="55">
        <f t="shared" si="48"/>
        <v>0</v>
      </c>
      <c r="AB226" s="55">
        <f t="shared" si="49"/>
        <v>0</v>
      </c>
      <c r="AC226" s="56" t="str">
        <f t="shared" si="50"/>
        <v/>
      </c>
      <c r="AD226" s="55" t="str">
        <f t="shared" si="51"/>
        <v/>
      </c>
      <c r="AE226" s="37" t="str">
        <f>IF(B226="","",resumen!$B$5)</f>
        <v/>
      </c>
      <c r="AF226" s="37" t="str">
        <f>IF(B226="","",resumen!$B$7)</f>
        <v/>
      </c>
      <c r="AG226" s="37" t="str">
        <f>IF(D226="","",resumen!$B$14)</f>
        <v/>
      </c>
    </row>
    <row r="227" spans="1:33" x14ac:dyDescent="0.25">
      <c r="A227" s="4">
        <v>226</v>
      </c>
      <c r="B227" s="45"/>
      <c r="C227" s="109" t="str">
        <f t="shared" si="41"/>
        <v/>
      </c>
      <c r="D227" s="45"/>
      <c r="E227" s="4"/>
      <c r="F227" s="4"/>
      <c r="G227" s="46"/>
      <c r="H227" s="8"/>
      <c r="I227" s="34"/>
      <c r="J227" s="4"/>
      <c r="K227" s="24"/>
      <c r="L227" s="41"/>
      <c r="M227" s="44"/>
      <c r="N227" s="45"/>
      <c r="O227" s="45"/>
      <c r="P227" s="9"/>
      <c r="Q227" s="43" t="str">
        <f t="shared" si="42"/>
        <v/>
      </c>
      <c r="R227" s="118" t="str">
        <f>IF(M227="","",IFERROR(IF(VLOOKUP(M227,tablas!$K$3:$M$74,3,FALSE)="CEE","INCORRECTO","CORRECTO"),"CORRECTO"))</f>
        <v/>
      </c>
      <c r="S227" s="10"/>
      <c r="T227" s="49"/>
      <c r="U227" s="50"/>
      <c r="V227" s="49"/>
      <c r="W227" s="45"/>
      <c r="X227" s="45"/>
      <c r="Y227" s="54" t="str">
        <f t="shared" si="46"/>
        <v/>
      </c>
      <c r="Z227" s="55">
        <f t="shared" si="47"/>
        <v>0</v>
      </c>
      <c r="AA227" s="55">
        <f t="shared" si="48"/>
        <v>0</v>
      </c>
      <c r="AB227" s="55">
        <f t="shared" si="49"/>
        <v>0</v>
      </c>
      <c r="AC227" s="56" t="str">
        <f t="shared" si="50"/>
        <v/>
      </c>
      <c r="AD227" s="55" t="str">
        <f t="shared" si="51"/>
        <v/>
      </c>
      <c r="AE227" s="37" t="str">
        <f>IF(B227="","",resumen!$B$5)</f>
        <v/>
      </c>
      <c r="AF227" s="37" t="str">
        <f>IF(B227="","",resumen!$B$7)</f>
        <v/>
      </c>
      <c r="AG227" s="37" t="str">
        <f>IF(D227="","",resumen!$B$14)</f>
        <v/>
      </c>
    </row>
    <row r="228" spans="1:33" x14ac:dyDescent="0.25">
      <c r="A228" s="4">
        <v>227</v>
      </c>
      <c r="B228" s="45"/>
      <c r="C228" s="109" t="str">
        <f t="shared" si="41"/>
        <v/>
      </c>
      <c r="D228" s="45"/>
      <c r="E228" s="4"/>
      <c r="F228" s="4"/>
      <c r="G228" s="46"/>
      <c r="H228" s="8"/>
      <c r="I228" s="34"/>
      <c r="J228" s="4"/>
      <c r="K228" s="24"/>
      <c r="L228" s="41"/>
      <c r="M228" s="44"/>
      <c r="N228" s="45"/>
      <c r="O228" s="45"/>
      <c r="P228" s="9"/>
      <c r="Q228" s="43" t="str">
        <f t="shared" si="42"/>
        <v/>
      </c>
      <c r="R228" s="118" t="str">
        <f>IF(M228="","",IFERROR(IF(VLOOKUP(M228,tablas!$K$3:$M$74,3,FALSE)="CEE","INCORRECTO","CORRECTO"),"CORRECTO"))</f>
        <v/>
      </c>
      <c r="S228" s="10"/>
      <c r="T228" s="49"/>
      <c r="U228" s="50"/>
      <c r="V228" s="49"/>
      <c r="W228" s="45"/>
      <c r="X228" s="45"/>
      <c r="Y228" s="54" t="str">
        <f t="shared" si="46"/>
        <v/>
      </c>
      <c r="Z228" s="55">
        <f t="shared" si="47"/>
        <v>0</v>
      </c>
      <c r="AA228" s="55">
        <f t="shared" si="48"/>
        <v>0</v>
      </c>
      <c r="AB228" s="55">
        <f t="shared" si="49"/>
        <v>0</v>
      </c>
      <c r="AC228" s="56" t="str">
        <f t="shared" si="50"/>
        <v/>
      </c>
      <c r="AD228" s="55" t="str">
        <f t="shared" si="51"/>
        <v/>
      </c>
      <c r="AE228" s="37" t="str">
        <f>IF(B228="","",resumen!$B$5)</f>
        <v/>
      </c>
      <c r="AF228" s="37" t="str">
        <f>IF(B228="","",resumen!$B$7)</f>
        <v/>
      </c>
      <c r="AG228" s="37" t="str">
        <f>IF(D228="","",resumen!$B$14)</f>
        <v/>
      </c>
    </row>
    <row r="229" spans="1:33" x14ac:dyDescent="0.25">
      <c r="A229" s="4">
        <v>228</v>
      </c>
      <c r="B229" s="45"/>
      <c r="C229" s="109" t="str">
        <f t="shared" si="41"/>
        <v/>
      </c>
      <c r="D229" s="45"/>
      <c r="E229" s="4"/>
      <c r="F229" s="4"/>
      <c r="G229" s="46"/>
      <c r="H229" s="8"/>
      <c r="I229" s="34"/>
      <c r="J229" s="4"/>
      <c r="K229" s="24"/>
      <c r="L229" s="41"/>
      <c r="M229" s="44"/>
      <c r="N229" s="45"/>
      <c r="O229" s="45"/>
      <c r="P229" s="9"/>
      <c r="Q229" s="43" t="str">
        <f t="shared" si="42"/>
        <v/>
      </c>
      <c r="R229" s="118" t="str">
        <f>IF(M229="","",IFERROR(IF(VLOOKUP(M229,tablas!$K$3:$M$74,3,FALSE)="CEE","INCORRECTO","CORRECTO"),"CORRECTO"))</f>
        <v/>
      </c>
      <c r="S229" s="10"/>
      <c r="T229" s="49"/>
      <c r="U229" s="50"/>
      <c r="V229" s="49"/>
      <c r="W229" s="45"/>
      <c r="X229" s="45"/>
      <c r="Y229" s="54" t="str">
        <f t="shared" si="46"/>
        <v/>
      </c>
      <c r="Z229" s="55">
        <f t="shared" si="47"/>
        <v>0</v>
      </c>
      <c r="AA229" s="55">
        <f t="shared" si="48"/>
        <v>0</v>
      </c>
      <c r="AB229" s="55">
        <f t="shared" si="49"/>
        <v>0</v>
      </c>
      <c r="AC229" s="56" t="str">
        <f t="shared" si="50"/>
        <v/>
      </c>
      <c r="AD229" s="55" t="str">
        <f t="shared" si="51"/>
        <v/>
      </c>
      <c r="AE229" s="37" t="str">
        <f>IF(B229="","",resumen!$B$5)</f>
        <v/>
      </c>
      <c r="AF229" s="37" t="str">
        <f>IF(B229="","",resumen!$B$7)</f>
        <v/>
      </c>
      <c r="AG229" s="37" t="str">
        <f>IF(D229="","",resumen!$B$14)</f>
        <v/>
      </c>
    </row>
    <row r="230" spans="1:33" x14ac:dyDescent="0.25">
      <c r="A230" s="4">
        <v>229</v>
      </c>
      <c r="B230" s="45"/>
      <c r="C230" s="109" t="str">
        <f t="shared" si="41"/>
        <v/>
      </c>
      <c r="D230" s="45"/>
      <c r="E230" s="4"/>
      <c r="F230" s="4"/>
      <c r="G230" s="46"/>
      <c r="H230" s="8"/>
      <c r="I230" s="34"/>
      <c r="J230" s="4"/>
      <c r="K230" s="24"/>
      <c r="L230" s="41"/>
      <c r="M230" s="44"/>
      <c r="N230" s="45"/>
      <c r="O230" s="45"/>
      <c r="P230" s="9"/>
      <c r="Q230" s="43" t="str">
        <f t="shared" si="42"/>
        <v/>
      </c>
      <c r="R230" s="118" t="str">
        <f>IF(M230="","",IFERROR(IF(VLOOKUP(M230,tablas!$K$3:$M$74,3,FALSE)="CEE","INCORRECTO","CORRECTO"),"CORRECTO"))</f>
        <v/>
      </c>
      <c r="S230" s="10"/>
      <c r="T230" s="49"/>
      <c r="U230" s="50"/>
      <c r="V230" s="49"/>
      <c r="W230" s="45"/>
      <c r="X230" s="45"/>
      <c r="Y230" s="54" t="str">
        <f t="shared" si="46"/>
        <v/>
      </c>
      <c r="Z230" s="55">
        <f t="shared" si="47"/>
        <v>0</v>
      </c>
      <c r="AA230" s="55">
        <f t="shared" si="48"/>
        <v>0</v>
      </c>
      <c r="AB230" s="55">
        <f t="shared" si="49"/>
        <v>0</v>
      </c>
      <c r="AC230" s="56" t="str">
        <f t="shared" si="50"/>
        <v/>
      </c>
      <c r="AD230" s="55" t="str">
        <f t="shared" si="51"/>
        <v/>
      </c>
      <c r="AE230" s="37" t="str">
        <f>IF(B230="","",resumen!$B$5)</f>
        <v/>
      </c>
      <c r="AF230" s="37" t="str">
        <f>IF(B230="","",resumen!$B$7)</f>
        <v/>
      </c>
      <c r="AG230" s="37" t="str">
        <f>IF(D230="","",resumen!$B$14)</f>
        <v/>
      </c>
    </row>
    <row r="231" spans="1:33" x14ac:dyDescent="0.25">
      <c r="A231" s="4">
        <v>230</v>
      </c>
      <c r="B231" s="45"/>
      <c r="C231" s="109" t="str">
        <f t="shared" si="41"/>
        <v/>
      </c>
      <c r="D231" s="45"/>
      <c r="E231" s="4"/>
      <c r="F231" s="4"/>
      <c r="G231" s="46"/>
      <c r="H231" s="8"/>
      <c r="I231" s="34"/>
      <c r="J231" s="4"/>
      <c r="K231" s="24"/>
      <c r="L231" s="41"/>
      <c r="M231" s="44"/>
      <c r="N231" s="45"/>
      <c r="O231" s="45"/>
      <c r="P231" s="9"/>
      <c r="Q231" s="43" t="str">
        <f t="shared" si="42"/>
        <v/>
      </c>
      <c r="R231" s="118" t="str">
        <f>IF(M231="","",IFERROR(IF(VLOOKUP(M231,tablas!$K$3:$M$74,3,FALSE)="CEE","INCORRECTO","CORRECTO"),"CORRECTO"))</f>
        <v/>
      </c>
      <c r="S231" s="10"/>
      <c r="T231" s="49"/>
      <c r="U231" s="50"/>
      <c r="V231" s="49"/>
      <c r="W231" s="45"/>
      <c r="X231" s="45"/>
      <c r="Y231" s="54" t="str">
        <f t="shared" si="46"/>
        <v/>
      </c>
      <c r="Z231" s="55">
        <f t="shared" si="47"/>
        <v>0</v>
      </c>
      <c r="AA231" s="55">
        <f t="shared" si="48"/>
        <v>0</v>
      </c>
      <c r="AB231" s="55">
        <f t="shared" si="49"/>
        <v>0</v>
      </c>
      <c r="AC231" s="56" t="str">
        <f t="shared" si="50"/>
        <v/>
      </c>
      <c r="AD231" s="55" t="str">
        <f t="shared" si="51"/>
        <v/>
      </c>
      <c r="AE231" s="37" t="str">
        <f>IF(B231="","",resumen!$B$5)</f>
        <v/>
      </c>
      <c r="AF231" s="37" t="str">
        <f>IF(B231="","",resumen!$B$7)</f>
        <v/>
      </c>
      <c r="AG231" s="37" t="str">
        <f>IF(D231="","",resumen!$B$14)</f>
        <v/>
      </c>
    </row>
    <row r="232" spans="1:33" x14ac:dyDescent="0.25">
      <c r="A232" s="4">
        <v>231</v>
      </c>
      <c r="B232" s="45"/>
      <c r="C232" s="109" t="str">
        <f t="shared" si="41"/>
        <v/>
      </c>
      <c r="D232" s="45"/>
      <c r="E232" s="4"/>
      <c r="F232" s="4"/>
      <c r="G232" s="46"/>
      <c r="H232" s="8"/>
      <c r="I232" s="34"/>
      <c r="J232" s="4"/>
      <c r="K232" s="24"/>
      <c r="L232" s="41"/>
      <c r="M232" s="44"/>
      <c r="N232" s="45"/>
      <c r="O232" s="45"/>
      <c r="P232" s="9"/>
      <c r="Q232" s="43" t="str">
        <f t="shared" si="42"/>
        <v/>
      </c>
      <c r="R232" s="118" t="str">
        <f>IF(M232="","",IFERROR(IF(VLOOKUP(M232,tablas!$K$3:$M$74,3,FALSE)="CEE","INCORRECTO","CORRECTO"),"CORRECTO"))</f>
        <v/>
      </c>
      <c r="S232" s="10"/>
      <c r="T232" s="49"/>
      <c r="U232" s="50"/>
      <c r="V232" s="49"/>
      <c r="W232" s="45"/>
      <c r="X232" s="45"/>
      <c r="Y232" s="54" t="str">
        <f t="shared" si="46"/>
        <v/>
      </c>
      <c r="Z232" s="55">
        <f t="shared" si="47"/>
        <v>0</v>
      </c>
      <c r="AA232" s="55">
        <f t="shared" si="48"/>
        <v>0</v>
      </c>
      <c r="AB232" s="55">
        <f t="shared" si="49"/>
        <v>0</v>
      </c>
      <c r="AC232" s="56" t="str">
        <f t="shared" si="50"/>
        <v/>
      </c>
      <c r="AD232" s="55" t="str">
        <f t="shared" si="51"/>
        <v/>
      </c>
      <c r="AE232" s="37" t="str">
        <f>IF(B232="","",resumen!$B$5)</f>
        <v/>
      </c>
      <c r="AF232" s="37" t="str">
        <f>IF(B232="","",resumen!$B$7)</f>
        <v/>
      </c>
      <c r="AG232" s="37" t="str">
        <f>IF(D232="","",resumen!$B$14)</f>
        <v/>
      </c>
    </row>
    <row r="233" spans="1:33" x14ac:dyDescent="0.25">
      <c r="A233" s="4">
        <v>232</v>
      </c>
      <c r="B233" s="45"/>
      <c r="C233" s="109" t="str">
        <f t="shared" si="41"/>
        <v/>
      </c>
      <c r="D233" s="45"/>
      <c r="E233" s="4"/>
      <c r="F233" s="4"/>
      <c r="G233" s="46"/>
      <c r="H233" s="8"/>
      <c r="I233" s="34"/>
      <c r="J233" s="4"/>
      <c r="K233" s="24"/>
      <c r="L233" s="41"/>
      <c r="M233" s="44"/>
      <c r="N233" s="45"/>
      <c r="O233" s="45"/>
      <c r="P233" s="9"/>
      <c r="Q233" s="43" t="str">
        <f t="shared" si="42"/>
        <v/>
      </c>
      <c r="R233" s="118" t="str">
        <f>IF(M233="","",IFERROR(IF(VLOOKUP(M233,tablas!$K$3:$M$74,3,FALSE)="CEE","INCORRECTO","CORRECTO"),"CORRECTO"))</f>
        <v/>
      </c>
      <c r="S233" s="10"/>
      <c r="T233" s="49"/>
      <c r="U233" s="50"/>
      <c r="V233" s="49"/>
      <c r="W233" s="45"/>
      <c r="X233" s="45"/>
      <c r="Y233" s="54" t="str">
        <f t="shared" si="46"/>
        <v/>
      </c>
      <c r="Z233" s="55">
        <f t="shared" si="47"/>
        <v>0</v>
      </c>
      <c r="AA233" s="55">
        <f t="shared" si="48"/>
        <v>0</v>
      </c>
      <c r="AB233" s="55">
        <f t="shared" si="49"/>
        <v>0</v>
      </c>
      <c r="AC233" s="56" t="str">
        <f t="shared" si="50"/>
        <v/>
      </c>
      <c r="AD233" s="55" t="str">
        <f t="shared" si="51"/>
        <v/>
      </c>
      <c r="AE233" s="37" t="str">
        <f>IF(B233="","",resumen!$B$5)</f>
        <v/>
      </c>
      <c r="AF233" s="37" t="str">
        <f>IF(B233="","",resumen!$B$7)</f>
        <v/>
      </c>
      <c r="AG233" s="37" t="str">
        <f>IF(D233="","",resumen!$B$14)</f>
        <v/>
      </c>
    </row>
    <row r="234" spans="1:33" x14ac:dyDescent="0.25">
      <c r="A234" s="4">
        <v>233</v>
      </c>
      <c r="B234" s="45"/>
      <c r="C234" s="109" t="str">
        <f t="shared" si="41"/>
        <v/>
      </c>
      <c r="D234" s="45"/>
      <c r="E234" s="4"/>
      <c r="F234" s="4"/>
      <c r="G234" s="46"/>
      <c r="H234" s="8"/>
      <c r="I234" s="34"/>
      <c r="J234" s="4"/>
      <c r="K234" s="24"/>
      <c r="L234" s="41"/>
      <c r="M234" s="44"/>
      <c r="N234" s="45"/>
      <c r="O234" s="45"/>
      <c r="P234" s="9"/>
      <c r="Q234" s="43" t="str">
        <f t="shared" si="42"/>
        <v/>
      </c>
      <c r="R234" s="118" t="str">
        <f>IF(M234="","",IFERROR(IF(VLOOKUP(M234,tablas!$K$3:$M$74,3,FALSE)="CEE","INCORRECTO","CORRECTO"),"CORRECTO"))</f>
        <v/>
      </c>
      <c r="S234" s="10"/>
      <c r="T234" s="49"/>
      <c r="U234" s="50"/>
      <c r="V234" s="49"/>
      <c r="W234" s="45"/>
      <c r="X234" s="45"/>
      <c r="Y234" s="54" t="str">
        <f t="shared" si="46"/>
        <v/>
      </c>
      <c r="Z234" s="55">
        <f t="shared" si="47"/>
        <v>0</v>
      </c>
      <c r="AA234" s="55">
        <f t="shared" si="48"/>
        <v>0</v>
      </c>
      <c r="AB234" s="55">
        <f t="shared" si="49"/>
        <v>0</v>
      </c>
      <c r="AC234" s="56" t="str">
        <f t="shared" si="50"/>
        <v/>
      </c>
      <c r="AD234" s="55" t="str">
        <f t="shared" si="51"/>
        <v/>
      </c>
      <c r="AE234" s="37" t="str">
        <f>IF(B234="","",resumen!$B$5)</f>
        <v/>
      </c>
      <c r="AF234" s="37" t="str">
        <f>IF(B234="","",resumen!$B$7)</f>
        <v/>
      </c>
      <c r="AG234" s="37" t="str">
        <f>IF(D234="","",resumen!$B$14)</f>
        <v/>
      </c>
    </row>
    <row r="235" spans="1:33" x14ac:dyDescent="0.25">
      <c r="A235" s="4">
        <v>234</v>
      </c>
      <c r="B235" s="45"/>
      <c r="C235" s="109" t="str">
        <f t="shared" si="41"/>
        <v/>
      </c>
      <c r="D235" s="45"/>
      <c r="E235" s="4"/>
      <c r="F235" s="4"/>
      <c r="G235" s="46"/>
      <c r="H235" s="8"/>
      <c r="I235" s="34"/>
      <c r="J235" s="4"/>
      <c r="K235" s="24"/>
      <c r="L235" s="41"/>
      <c r="M235" s="44"/>
      <c r="N235" s="45"/>
      <c r="O235" s="45"/>
      <c r="P235" s="9"/>
      <c r="Q235" s="43" t="str">
        <f t="shared" si="42"/>
        <v/>
      </c>
      <c r="R235" s="118" t="str">
        <f>IF(M235="","",IFERROR(IF(VLOOKUP(M235,tablas!$K$3:$M$74,3,FALSE)="CEE","INCORRECTO","CORRECTO"),"CORRECTO"))</f>
        <v/>
      </c>
      <c r="S235" s="10"/>
      <c r="T235" s="49"/>
      <c r="U235" s="50"/>
      <c r="V235" s="49"/>
      <c r="W235" s="45"/>
      <c r="X235" s="45"/>
      <c r="Y235" s="54" t="str">
        <f t="shared" si="46"/>
        <v/>
      </c>
      <c r="Z235" s="55">
        <f t="shared" si="47"/>
        <v>0</v>
      </c>
      <c r="AA235" s="55">
        <f t="shared" si="48"/>
        <v>0</v>
      </c>
      <c r="AB235" s="55">
        <f t="shared" si="49"/>
        <v>0</v>
      </c>
      <c r="AC235" s="56" t="str">
        <f t="shared" si="50"/>
        <v/>
      </c>
      <c r="AD235" s="55" t="str">
        <f t="shared" si="51"/>
        <v/>
      </c>
      <c r="AE235" s="37" t="str">
        <f>IF(B235="","",resumen!$B$5)</f>
        <v/>
      </c>
      <c r="AF235" s="37" t="str">
        <f>IF(B235="","",resumen!$B$7)</f>
        <v/>
      </c>
      <c r="AG235" s="37" t="str">
        <f>IF(D235="","",resumen!$B$14)</f>
        <v/>
      </c>
    </row>
    <row r="236" spans="1:33" x14ac:dyDescent="0.25">
      <c r="A236" s="4">
        <v>235</v>
      </c>
      <c r="B236" s="45"/>
      <c r="C236" s="109" t="str">
        <f t="shared" si="41"/>
        <v/>
      </c>
      <c r="D236" s="45"/>
      <c r="E236" s="4"/>
      <c r="F236" s="4"/>
      <c r="G236" s="46"/>
      <c r="H236" s="8"/>
      <c r="I236" s="34"/>
      <c r="J236" s="4"/>
      <c r="K236" s="24"/>
      <c r="L236" s="41"/>
      <c r="M236" s="44"/>
      <c r="N236" s="45"/>
      <c r="O236" s="45"/>
      <c r="P236" s="9"/>
      <c r="Q236" s="43" t="str">
        <f t="shared" si="42"/>
        <v/>
      </c>
      <c r="R236" s="118" t="str">
        <f>IF(M236="","",IFERROR(IF(VLOOKUP(M236,tablas!$K$3:$M$74,3,FALSE)="CEE","INCORRECTO","CORRECTO"),"CORRECTO"))</f>
        <v/>
      </c>
      <c r="S236" s="10"/>
      <c r="T236" s="49"/>
      <c r="U236" s="50"/>
      <c r="V236" s="49"/>
      <c r="W236" s="45"/>
      <c r="X236" s="45"/>
      <c r="Y236" s="54" t="str">
        <f t="shared" si="46"/>
        <v/>
      </c>
      <c r="Z236" s="55">
        <f t="shared" si="47"/>
        <v>0</v>
      </c>
      <c r="AA236" s="55">
        <f t="shared" si="48"/>
        <v>0</v>
      </c>
      <c r="AB236" s="55">
        <f t="shared" si="49"/>
        <v>0</v>
      </c>
      <c r="AC236" s="56" t="str">
        <f t="shared" si="50"/>
        <v/>
      </c>
      <c r="AD236" s="55" t="str">
        <f t="shared" si="51"/>
        <v/>
      </c>
      <c r="AE236" s="37" t="str">
        <f>IF(B236="","",resumen!$B$5)</f>
        <v/>
      </c>
      <c r="AF236" s="37" t="str">
        <f>IF(B236="","",resumen!$B$7)</f>
        <v/>
      </c>
      <c r="AG236" s="37" t="str">
        <f>IF(D236="","",resumen!$B$14)</f>
        <v/>
      </c>
    </row>
    <row r="237" spans="1:33" x14ac:dyDescent="0.25">
      <c r="A237" s="4">
        <v>236</v>
      </c>
      <c r="B237" s="45"/>
      <c r="C237" s="109" t="str">
        <f t="shared" si="41"/>
        <v/>
      </c>
      <c r="D237" s="45"/>
      <c r="E237" s="4"/>
      <c r="F237" s="4"/>
      <c r="G237" s="46"/>
      <c r="H237" s="8"/>
      <c r="I237" s="34"/>
      <c r="J237" s="4"/>
      <c r="K237" s="24"/>
      <c r="L237" s="41"/>
      <c r="M237" s="44"/>
      <c r="N237" s="45"/>
      <c r="O237" s="45"/>
      <c r="P237" s="9"/>
      <c r="Q237" s="43" t="str">
        <f t="shared" si="42"/>
        <v/>
      </c>
      <c r="R237" s="118" t="str">
        <f>IF(M237="","",IFERROR(IF(VLOOKUP(M237,tablas!$K$3:$M$74,3,FALSE)="CEE","INCORRECTO","CORRECTO"),"CORRECTO"))</f>
        <v/>
      </c>
      <c r="S237" s="10"/>
      <c r="T237" s="49"/>
      <c r="U237" s="50"/>
      <c r="V237" s="49"/>
      <c r="W237" s="45"/>
      <c r="X237" s="45"/>
      <c r="Y237" s="54" t="str">
        <f t="shared" si="46"/>
        <v/>
      </c>
      <c r="Z237" s="55">
        <f t="shared" si="47"/>
        <v>0</v>
      </c>
      <c r="AA237" s="55">
        <f t="shared" si="48"/>
        <v>0</v>
      </c>
      <c r="AB237" s="55">
        <f t="shared" si="49"/>
        <v>0</v>
      </c>
      <c r="AC237" s="56" t="str">
        <f t="shared" si="50"/>
        <v/>
      </c>
      <c r="AD237" s="55" t="str">
        <f t="shared" si="51"/>
        <v/>
      </c>
      <c r="AE237" s="37" t="str">
        <f>IF(B237="","",resumen!$B$5)</f>
        <v/>
      </c>
      <c r="AF237" s="37" t="str">
        <f>IF(B237="","",resumen!$B$7)</f>
        <v/>
      </c>
      <c r="AG237" s="37" t="str">
        <f>IF(D237="","",resumen!$B$14)</f>
        <v/>
      </c>
    </row>
    <row r="238" spans="1:33" x14ac:dyDescent="0.25">
      <c r="A238" s="4">
        <v>237</v>
      </c>
      <c r="B238" s="45"/>
      <c r="C238" s="109" t="str">
        <f t="shared" si="41"/>
        <v/>
      </c>
      <c r="D238" s="45"/>
      <c r="E238" s="4"/>
      <c r="F238" s="4"/>
      <c r="G238" s="46"/>
      <c r="H238" s="8"/>
      <c r="I238" s="34"/>
      <c r="J238" s="4"/>
      <c r="K238" s="24"/>
      <c r="L238" s="41"/>
      <c r="M238" s="44"/>
      <c r="N238" s="45"/>
      <c r="O238" s="45"/>
      <c r="P238" s="9"/>
      <c r="Q238" s="43" t="str">
        <f t="shared" si="42"/>
        <v/>
      </c>
      <c r="R238" s="118" t="str">
        <f>IF(M238="","",IFERROR(IF(VLOOKUP(M238,tablas!$K$3:$M$74,3,FALSE)="CEE","INCORRECTO","CORRECTO"),"CORRECTO"))</f>
        <v/>
      </c>
      <c r="S238" s="10"/>
      <c r="T238" s="49"/>
      <c r="U238" s="50"/>
      <c r="V238" s="49"/>
      <c r="W238" s="45"/>
      <c r="X238" s="45"/>
      <c r="Y238" s="54" t="str">
        <f t="shared" si="46"/>
        <v/>
      </c>
      <c r="Z238" s="55">
        <f t="shared" si="47"/>
        <v>0</v>
      </c>
      <c r="AA238" s="55">
        <f t="shared" si="48"/>
        <v>0</v>
      </c>
      <c r="AB238" s="55">
        <f t="shared" si="49"/>
        <v>0</v>
      </c>
      <c r="AC238" s="56" t="str">
        <f t="shared" si="50"/>
        <v/>
      </c>
      <c r="AD238" s="55" t="str">
        <f t="shared" si="51"/>
        <v/>
      </c>
      <c r="AE238" s="37" t="str">
        <f>IF(B238="","",resumen!$B$5)</f>
        <v/>
      </c>
      <c r="AF238" s="37" t="str">
        <f>IF(B238="","",resumen!$B$7)</f>
        <v/>
      </c>
      <c r="AG238" s="37" t="str">
        <f>IF(D238="","",resumen!$B$14)</f>
        <v/>
      </c>
    </row>
    <row r="239" spans="1:33" x14ac:dyDescent="0.25">
      <c r="A239" s="4">
        <v>238</v>
      </c>
      <c r="B239" s="45"/>
      <c r="C239" s="109" t="str">
        <f t="shared" si="41"/>
        <v/>
      </c>
      <c r="D239" s="45"/>
      <c r="E239" s="4"/>
      <c r="F239" s="4"/>
      <c r="G239" s="46"/>
      <c r="H239" s="8"/>
      <c r="I239" s="34"/>
      <c r="J239" s="4"/>
      <c r="K239" s="24"/>
      <c r="L239" s="41"/>
      <c r="M239" s="44"/>
      <c r="N239" s="45"/>
      <c r="O239" s="45"/>
      <c r="P239" s="9"/>
      <c r="Q239" s="43" t="str">
        <f t="shared" si="42"/>
        <v/>
      </c>
      <c r="R239" s="118" t="str">
        <f>IF(M239="","",IFERROR(IF(VLOOKUP(M239,tablas!$K$3:$M$74,3,FALSE)="CEE","INCORRECTO","CORRECTO"),"CORRECTO"))</f>
        <v/>
      </c>
      <c r="S239" s="10"/>
      <c r="T239" s="49"/>
      <c r="U239" s="50"/>
      <c r="V239" s="49"/>
      <c r="W239" s="45"/>
      <c r="X239" s="45"/>
      <c r="Y239" s="54" t="str">
        <f t="shared" si="46"/>
        <v/>
      </c>
      <c r="Z239" s="55">
        <f t="shared" si="47"/>
        <v>0</v>
      </c>
      <c r="AA239" s="55">
        <f t="shared" si="48"/>
        <v>0</v>
      </c>
      <c r="AB239" s="55">
        <f t="shared" si="49"/>
        <v>0</v>
      </c>
      <c r="AC239" s="56" t="str">
        <f t="shared" si="50"/>
        <v/>
      </c>
      <c r="AD239" s="55" t="str">
        <f t="shared" si="51"/>
        <v/>
      </c>
      <c r="AE239" s="37" t="str">
        <f>IF(B239="","",resumen!$B$5)</f>
        <v/>
      </c>
      <c r="AF239" s="37" t="str">
        <f>IF(B239="","",resumen!$B$7)</f>
        <v/>
      </c>
      <c r="AG239" s="37" t="str">
        <f>IF(D239="","",resumen!$B$14)</f>
        <v/>
      </c>
    </row>
    <row r="240" spans="1:33" x14ac:dyDescent="0.25">
      <c r="A240" s="4">
        <v>239</v>
      </c>
      <c r="B240" s="45"/>
      <c r="C240" s="109" t="str">
        <f t="shared" si="41"/>
        <v/>
      </c>
      <c r="D240" s="45"/>
      <c r="E240" s="4"/>
      <c r="F240" s="4"/>
      <c r="G240" s="46"/>
      <c r="H240" s="8"/>
      <c r="I240" s="34"/>
      <c r="J240" s="4"/>
      <c r="K240" s="24"/>
      <c r="L240" s="41"/>
      <c r="M240" s="44"/>
      <c r="N240" s="45"/>
      <c r="O240" s="45"/>
      <c r="P240" s="9"/>
      <c r="Q240" s="43" t="str">
        <f t="shared" si="42"/>
        <v/>
      </c>
      <c r="R240" s="118" t="str">
        <f>IF(M240="","",IFERROR(IF(VLOOKUP(M240,tablas!$K$3:$M$74,3,FALSE)="CEE","INCORRECTO","CORRECTO"),"CORRECTO"))</f>
        <v/>
      </c>
      <c r="S240" s="10"/>
      <c r="T240" s="49"/>
      <c r="U240" s="50"/>
      <c r="V240" s="49"/>
      <c r="W240" s="45"/>
      <c r="X240" s="45"/>
      <c r="Y240" s="54" t="str">
        <f t="shared" si="46"/>
        <v/>
      </c>
      <c r="Z240" s="55">
        <f t="shared" si="47"/>
        <v>0</v>
      </c>
      <c r="AA240" s="55">
        <f t="shared" si="48"/>
        <v>0</v>
      </c>
      <c r="AB240" s="55">
        <f t="shared" si="49"/>
        <v>0</v>
      </c>
      <c r="AC240" s="56" t="str">
        <f t="shared" si="50"/>
        <v/>
      </c>
      <c r="AD240" s="55" t="str">
        <f t="shared" si="51"/>
        <v/>
      </c>
      <c r="AE240" s="37" t="str">
        <f>IF(B240="","",resumen!$B$5)</f>
        <v/>
      </c>
      <c r="AF240" s="37" t="str">
        <f>IF(B240="","",resumen!$B$7)</f>
        <v/>
      </c>
      <c r="AG240" s="37" t="str">
        <f>IF(D240="","",resumen!$B$14)</f>
        <v/>
      </c>
    </row>
    <row r="241" spans="1:33" x14ac:dyDescent="0.25">
      <c r="A241" s="4">
        <v>240</v>
      </c>
      <c r="B241" s="45"/>
      <c r="C241" s="109" t="str">
        <f t="shared" si="41"/>
        <v/>
      </c>
      <c r="D241" s="45"/>
      <c r="E241" s="4"/>
      <c r="F241" s="4"/>
      <c r="G241" s="46"/>
      <c r="H241" s="8"/>
      <c r="I241" s="34"/>
      <c r="J241" s="4"/>
      <c r="K241" s="24"/>
      <c r="L241" s="41"/>
      <c r="M241" s="44"/>
      <c r="N241" s="45"/>
      <c r="O241" s="45"/>
      <c r="P241" s="9"/>
      <c r="Q241" s="43" t="str">
        <f t="shared" si="42"/>
        <v/>
      </c>
      <c r="R241" s="118" t="str">
        <f>IF(M241="","",IFERROR(IF(VLOOKUP(M241,tablas!$K$3:$M$74,3,FALSE)="CEE","INCORRECTO","CORRECTO"),"CORRECTO"))</f>
        <v/>
      </c>
      <c r="S241" s="10"/>
      <c r="T241" s="49"/>
      <c r="U241" s="50"/>
      <c r="V241" s="49"/>
      <c r="W241" s="45"/>
      <c r="X241" s="45"/>
      <c r="Y241" s="54" t="str">
        <f t="shared" si="46"/>
        <v/>
      </c>
      <c r="Z241" s="55">
        <f t="shared" si="47"/>
        <v>0</v>
      </c>
      <c r="AA241" s="55">
        <f t="shared" si="48"/>
        <v>0</v>
      </c>
      <c r="AB241" s="55">
        <f t="shared" si="49"/>
        <v>0</v>
      </c>
      <c r="AC241" s="56" t="str">
        <f t="shared" si="50"/>
        <v/>
      </c>
      <c r="AD241" s="55" t="str">
        <f t="shared" si="51"/>
        <v/>
      </c>
      <c r="AE241" s="37" t="str">
        <f>IF(B241="","",resumen!$B$5)</f>
        <v/>
      </c>
      <c r="AF241" s="37" t="str">
        <f>IF(B241="","",resumen!$B$7)</f>
        <v/>
      </c>
      <c r="AG241" s="37" t="str">
        <f>IF(D241="","",resumen!$B$14)</f>
        <v/>
      </c>
    </row>
    <row r="242" spans="1:33" x14ac:dyDescent="0.25">
      <c r="A242" s="4">
        <v>241</v>
      </c>
      <c r="B242" s="45"/>
      <c r="C242" s="109" t="str">
        <f t="shared" si="41"/>
        <v/>
      </c>
      <c r="D242" s="45"/>
      <c r="E242" s="4"/>
      <c r="F242" s="4"/>
      <c r="G242" s="46"/>
      <c r="H242" s="8"/>
      <c r="I242" s="34"/>
      <c r="J242" s="4"/>
      <c r="K242" s="24"/>
      <c r="L242" s="41"/>
      <c r="M242" s="44"/>
      <c r="N242" s="45"/>
      <c r="O242" s="45"/>
      <c r="P242" s="9"/>
      <c r="Q242" s="43" t="str">
        <f t="shared" si="42"/>
        <v/>
      </c>
      <c r="R242" s="118" t="str">
        <f>IF(M242="","",IFERROR(IF(VLOOKUP(M242,tablas!$K$3:$M$74,3,FALSE)="CEE","INCORRECTO","CORRECTO"),"CORRECTO"))</f>
        <v/>
      </c>
      <c r="S242" s="10"/>
      <c r="T242" s="49"/>
      <c r="U242" s="50"/>
      <c r="V242" s="49"/>
      <c r="W242" s="45"/>
      <c r="X242" s="45"/>
      <c r="Y242" s="54" t="str">
        <f t="shared" si="46"/>
        <v/>
      </c>
      <c r="Z242" s="55">
        <f t="shared" si="47"/>
        <v>0</v>
      </c>
      <c r="AA242" s="55">
        <f t="shared" si="48"/>
        <v>0</v>
      </c>
      <c r="AB242" s="55">
        <f t="shared" si="49"/>
        <v>0</v>
      </c>
      <c r="AC242" s="56" t="str">
        <f t="shared" si="50"/>
        <v/>
      </c>
      <c r="AD242" s="55" t="str">
        <f t="shared" si="51"/>
        <v/>
      </c>
      <c r="AE242" s="37" t="str">
        <f>IF(B242="","",resumen!$B$5)</f>
        <v/>
      </c>
      <c r="AF242" s="37" t="str">
        <f>IF(B242="","",resumen!$B$7)</f>
        <v/>
      </c>
      <c r="AG242" s="37" t="str">
        <f>IF(D242="","",resumen!$B$14)</f>
        <v/>
      </c>
    </row>
    <row r="243" spans="1:33" x14ac:dyDescent="0.25">
      <c r="A243" s="4">
        <v>242</v>
      </c>
      <c r="B243" s="45"/>
      <c r="C243" s="109" t="str">
        <f t="shared" si="41"/>
        <v/>
      </c>
      <c r="D243" s="45"/>
      <c r="E243" s="4"/>
      <c r="F243" s="4"/>
      <c r="G243" s="46"/>
      <c r="H243" s="8"/>
      <c r="I243" s="34"/>
      <c r="J243" s="4"/>
      <c r="K243" s="24"/>
      <c r="L243" s="41"/>
      <c r="M243" s="44"/>
      <c r="N243" s="45"/>
      <c r="O243" s="45"/>
      <c r="P243" s="9"/>
      <c r="Q243" s="43" t="str">
        <f t="shared" si="42"/>
        <v/>
      </c>
      <c r="R243" s="118" t="str">
        <f>IF(M243="","",IFERROR(IF(VLOOKUP(M243,tablas!$K$3:$M$74,3,FALSE)="CEE","INCORRECTO","CORRECTO"),"CORRECTO"))</f>
        <v/>
      </c>
      <c r="S243" s="10"/>
      <c r="T243" s="49"/>
      <c r="U243" s="50"/>
      <c r="V243" s="49"/>
      <c r="W243" s="45"/>
      <c r="X243" s="45"/>
      <c r="Y243" s="54" t="str">
        <f t="shared" si="46"/>
        <v/>
      </c>
      <c r="Z243" s="55">
        <f t="shared" si="47"/>
        <v>0</v>
      </c>
      <c r="AA243" s="55">
        <f t="shared" si="48"/>
        <v>0</v>
      </c>
      <c r="AB243" s="55">
        <f t="shared" si="49"/>
        <v>0</v>
      </c>
      <c r="AC243" s="56" t="str">
        <f t="shared" si="50"/>
        <v/>
      </c>
      <c r="AD243" s="55" t="str">
        <f t="shared" si="51"/>
        <v/>
      </c>
      <c r="AE243" s="37" t="str">
        <f>IF(B243="","",resumen!$B$5)</f>
        <v/>
      </c>
      <c r="AF243" s="37" t="str">
        <f>IF(B243="","",resumen!$B$7)</f>
        <v/>
      </c>
      <c r="AG243" s="37" t="str">
        <f>IF(D243="","",resumen!$B$14)</f>
        <v/>
      </c>
    </row>
    <row r="244" spans="1:33" x14ac:dyDescent="0.25">
      <c r="A244" s="4">
        <v>243</v>
      </c>
      <c r="B244" s="45"/>
      <c r="C244" s="109" t="str">
        <f t="shared" si="41"/>
        <v/>
      </c>
      <c r="D244" s="45"/>
      <c r="E244" s="4"/>
      <c r="F244" s="4"/>
      <c r="G244" s="46"/>
      <c r="H244" s="8"/>
      <c r="I244" s="34"/>
      <c r="J244" s="4"/>
      <c r="K244" s="24"/>
      <c r="L244" s="41"/>
      <c r="M244" s="44"/>
      <c r="N244" s="45"/>
      <c r="O244" s="45"/>
      <c r="P244" s="9"/>
      <c r="Q244" s="43" t="str">
        <f t="shared" si="42"/>
        <v/>
      </c>
      <c r="R244" s="118" t="str">
        <f>IF(M244="","",IFERROR(IF(VLOOKUP(M244,tablas!$K$3:$M$74,3,FALSE)="CEE","INCORRECTO","CORRECTO"),"CORRECTO"))</f>
        <v/>
      </c>
      <c r="S244" s="10"/>
      <c r="T244" s="49"/>
      <c r="U244" s="50"/>
      <c r="V244" s="49"/>
      <c r="W244" s="45"/>
      <c r="X244" s="45"/>
      <c r="Y244" s="54" t="str">
        <f t="shared" si="46"/>
        <v/>
      </c>
      <c r="Z244" s="55">
        <f t="shared" si="47"/>
        <v>0</v>
      </c>
      <c r="AA244" s="55">
        <f t="shared" si="48"/>
        <v>0</v>
      </c>
      <c r="AB244" s="55">
        <f t="shared" si="49"/>
        <v>0</v>
      </c>
      <c r="AC244" s="56" t="str">
        <f t="shared" si="50"/>
        <v/>
      </c>
      <c r="AD244" s="55" t="str">
        <f t="shared" si="51"/>
        <v/>
      </c>
      <c r="AE244" s="37" t="str">
        <f>IF(B244="","",resumen!$B$5)</f>
        <v/>
      </c>
      <c r="AF244" s="37" t="str">
        <f>IF(B244="","",resumen!$B$7)</f>
        <v/>
      </c>
      <c r="AG244" s="37" t="str">
        <f>IF(D244="","",resumen!$B$14)</f>
        <v/>
      </c>
    </row>
    <row r="245" spans="1:33" x14ac:dyDescent="0.25">
      <c r="A245" s="4">
        <v>244</v>
      </c>
      <c r="B245" s="45"/>
      <c r="C245" s="109" t="str">
        <f t="shared" si="41"/>
        <v/>
      </c>
      <c r="D245" s="45"/>
      <c r="E245" s="4"/>
      <c r="F245" s="4"/>
      <c r="G245" s="46"/>
      <c r="H245" s="8"/>
      <c r="I245" s="34"/>
      <c r="J245" s="4"/>
      <c r="K245" s="24"/>
      <c r="L245" s="41"/>
      <c r="M245" s="44"/>
      <c r="N245" s="45"/>
      <c r="O245" s="45"/>
      <c r="P245" s="9"/>
      <c r="Q245" s="43" t="str">
        <f t="shared" si="42"/>
        <v/>
      </c>
      <c r="R245" s="118" t="str">
        <f>IF(M245="","",IFERROR(IF(VLOOKUP(M245,tablas!$K$3:$M$74,3,FALSE)="CEE","INCORRECTO","CORRECTO"),"CORRECTO"))</f>
        <v/>
      </c>
      <c r="S245" s="10"/>
      <c r="T245" s="49"/>
      <c r="U245" s="50"/>
      <c r="V245" s="49"/>
      <c r="W245" s="45"/>
      <c r="X245" s="45"/>
      <c r="Y245" s="54" t="str">
        <f t="shared" si="46"/>
        <v/>
      </c>
      <c r="Z245" s="55">
        <f t="shared" si="47"/>
        <v>0</v>
      </c>
      <c r="AA245" s="55">
        <f t="shared" si="48"/>
        <v>0</v>
      </c>
      <c r="AB245" s="55">
        <f t="shared" si="49"/>
        <v>0</v>
      </c>
      <c r="AC245" s="56" t="str">
        <f t="shared" si="50"/>
        <v/>
      </c>
      <c r="AD245" s="55" t="str">
        <f t="shared" si="51"/>
        <v/>
      </c>
      <c r="AE245" s="37" t="str">
        <f>IF(B245="","",resumen!$B$5)</f>
        <v/>
      </c>
      <c r="AF245" s="37" t="str">
        <f>IF(B245="","",resumen!$B$7)</f>
        <v/>
      </c>
      <c r="AG245" s="37" t="str">
        <f>IF(D245="","",resumen!$B$14)</f>
        <v/>
      </c>
    </row>
    <row r="246" spans="1:33" x14ac:dyDescent="0.25">
      <c r="A246" s="4">
        <v>245</v>
      </c>
      <c r="B246" s="45"/>
      <c r="C246" s="109" t="str">
        <f t="shared" si="41"/>
        <v/>
      </c>
      <c r="D246" s="45"/>
      <c r="E246" s="4"/>
      <c r="F246" s="4"/>
      <c r="G246" s="46"/>
      <c r="H246" s="8"/>
      <c r="I246" s="34"/>
      <c r="J246" s="4"/>
      <c r="K246" s="24"/>
      <c r="L246" s="41"/>
      <c r="M246" s="44"/>
      <c r="N246" s="45"/>
      <c r="O246" s="45"/>
      <c r="P246" s="9"/>
      <c r="Q246" s="43" t="str">
        <f t="shared" si="42"/>
        <v/>
      </c>
      <c r="R246" s="118" t="str">
        <f>IF(M246="","",IFERROR(IF(VLOOKUP(M246,tablas!$K$3:$M$74,3,FALSE)="CEE","INCORRECTO","CORRECTO"),"CORRECTO"))</f>
        <v/>
      </c>
      <c r="S246" s="10"/>
      <c r="T246" s="49"/>
      <c r="U246" s="50"/>
      <c r="V246" s="49"/>
      <c r="W246" s="45"/>
      <c r="X246" s="45"/>
      <c r="Y246" s="54" t="str">
        <f t="shared" si="46"/>
        <v/>
      </c>
      <c r="Z246" s="55">
        <f t="shared" si="47"/>
        <v>0</v>
      </c>
      <c r="AA246" s="55">
        <f t="shared" si="48"/>
        <v>0</v>
      </c>
      <c r="AB246" s="55">
        <f t="shared" si="49"/>
        <v>0</v>
      </c>
      <c r="AC246" s="56" t="str">
        <f t="shared" si="50"/>
        <v/>
      </c>
      <c r="AD246" s="55" t="str">
        <f t="shared" si="51"/>
        <v/>
      </c>
      <c r="AE246" s="37" t="str">
        <f>IF(B246="","",resumen!$B$5)</f>
        <v/>
      </c>
      <c r="AF246" s="37" t="str">
        <f>IF(B246="","",resumen!$B$7)</f>
        <v/>
      </c>
      <c r="AG246" s="37" t="str">
        <f>IF(D246="","",resumen!$B$14)</f>
        <v/>
      </c>
    </row>
    <row r="247" spans="1:33" x14ac:dyDescent="0.25">
      <c r="A247" s="4">
        <v>246</v>
      </c>
      <c r="B247" s="45"/>
      <c r="C247" s="109" t="str">
        <f t="shared" si="41"/>
        <v/>
      </c>
      <c r="D247" s="45"/>
      <c r="E247" s="4"/>
      <c r="F247" s="4"/>
      <c r="G247" s="46"/>
      <c r="H247" s="8"/>
      <c r="I247" s="34"/>
      <c r="J247" s="4"/>
      <c r="K247" s="24"/>
      <c r="L247" s="41"/>
      <c r="M247" s="44"/>
      <c r="N247" s="45"/>
      <c r="O247" s="45"/>
      <c r="P247" s="9"/>
      <c r="Q247" s="43" t="str">
        <f t="shared" si="42"/>
        <v/>
      </c>
      <c r="R247" s="118" t="str">
        <f>IF(M247="","",IFERROR(IF(VLOOKUP(M247,tablas!$K$3:$M$74,3,FALSE)="CEE","INCORRECTO","CORRECTO"),"CORRECTO"))</f>
        <v/>
      </c>
      <c r="S247" s="10"/>
      <c r="T247" s="49"/>
      <c r="U247" s="50"/>
      <c r="V247" s="49"/>
      <c r="W247" s="45"/>
      <c r="X247" s="45"/>
      <c r="Y247" s="54" t="str">
        <f t="shared" si="46"/>
        <v/>
      </c>
      <c r="Z247" s="55">
        <f t="shared" si="47"/>
        <v>0</v>
      </c>
      <c r="AA247" s="55">
        <f t="shared" si="48"/>
        <v>0</v>
      </c>
      <c r="AB247" s="55">
        <f t="shared" si="49"/>
        <v>0</v>
      </c>
      <c r="AC247" s="56" t="str">
        <f t="shared" si="50"/>
        <v/>
      </c>
      <c r="AD247" s="55" t="str">
        <f t="shared" si="51"/>
        <v/>
      </c>
      <c r="AE247" s="37" t="str">
        <f>IF(B247="","",resumen!$B$5)</f>
        <v/>
      </c>
      <c r="AF247" s="37" t="str">
        <f>IF(B247="","",resumen!$B$7)</f>
        <v/>
      </c>
      <c r="AG247" s="37" t="str">
        <f>IF(D247="","",resumen!$B$14)</f>
        <v/>
      </c>
    </row>
    <row r="248" spans="1:33" x14ac:dyDescent="0.25">
      <c r="A248" s="4">
        <v>247</v>
      </c>
      <c r="B248" s="45"/>
      <c r="C248" s="109" t="str">
        <f t="shared" si="41"/>
        <v/>
      </c>
      <c r="D248" s="45"/>
      <c r="E248" s="4"/>
      <c r="F248" s="4"/>
      <c r="G248" s="46"/>
      <c r="H248" s="8"/>
      <c r="I248" s="34"/>
      <c r="J248" s="4"/>
      <c r="K248" s="24"/>
      <c r="L248" s="41"/>
      <c r="M248" s="44"/>
      <c r="N248" s="45"/>
      <c r="O248" s="45"/>
      <c r="P248" s="9"/>
      <c r="Q248" s="43" t="str">
        <f t="shared" si="42"/>
        <v/>
      </c>
      <c r="R248" s="118" t="str">
        <f>IF(M248="","",IFERROR(IF(VLOOKUP(M248,tablas!$K$3:$M$74,3,FALSE)="CEE","INCORRECTO","CORRECTO"),"CORRECTO"))</f>
        <v/>
      </c>
      <c r="S248" s="10"/>
      <c r="T248" s="49"/>
      <c r="U248" s="50"/>
      <c r="V248" s="49"/>
      <c r="W248" s="45"/>
      <c r="X248" s="45"/>
      <c r="Y248" s="54" t="str">
        <f t="shared" si="46"/>
        <v/>
      </c>
      <c r="Z248" s="55">
        <f t="shared" si="47"/>
        <v>0</v>
      </c>
      <c r="AA248" s="55">
        <f t="shared" si="48"/>
        <v>0</v>
      </c>
      <c r="AB248" s="55">
        <f t="shared" si="49"/>
        <v>0</v>
      </c>
      <c r="AC248" s="56" t="str">
        <f t="shared" si="50"/>
        <v/>
      </c>
      <c r="AD248" s="55" t="str">
        <f t="shared" si="51"/>
        <v/>
      </c>
      <c r="AE248" s="37" t="str">
        <f>IF(B248="","",resumen!$B$5)</f>
        <v/>
      </c>
      <c r="AF248" s="37" t="str">
        <f>IF(B248="","",resumen!$B$7)</f>
        <v/>
      </c>
      <c r="AG248" s="37" t="str">
        <f>IF(D248="","",resumen!$B$14)</f>
        <v/>
      </c>
    </row>
    <row r="249" spans="1:33" x14ac:dyDescent="0.25">
      <c r="A249" s="4">
        <v>248</v>
      </c>
      <c r="B249" s="45"/>
      <c r="C249" s="109" t="str">
        <f t="shared" si="41"/>
        <v/>
      </c>
      <c r="D249" s="45"/>
      <c r="E249" s="4"/>
      <c r="F249" s="4"/>
      <c r="G249" s="46"/>
      <c r="H249" s="8"/>
      <c r="I249" s="34"/>
      <c r="J249" s="4"/>
      <c r="K249" s="24"/>
      <c r="L249" s="41"/>
      <c r="M249" s="44"/>
      <c r="N249" s="45"/>
      <c r="O249" s="45"/>
      <c r="P249" s="9"/>
      <c r="Q249" s="43" t="str">
        <f t="shared" si="42"/>
        <v/>
      </c>
      <c r="R249" s="118" t="str">
        <f>IF(M249="","",IFERROR(IF(VLOOKUP(M249,tablas!$K$3:$M$74,3,FALSE)="CEE","INCORRECTO","CORRECTO"),"CORRECTO"))</f>
        <v/>
      </c>
      <c r="S249" s="10"/>
      <c r="T249" s="49"/>
      <c r="U249" s="50"/>
      <c r="V249" s="49"/>
      <c r="W249" s="45"/>
      <c r="X249" s="45"/>
      <c r="Y249" s="54" t="str">
        <f t="shared" si="46"/>
        <v/>
      </c>
      <c r="Z249" s="55">
        <f t="shared" si="47"/>
        <v>0</v>
      </c>
      <c r="AA249" s="55">
        <f t="shared" si="48"/>
        <v>0</v>
      </c>
      <c r="AB249" s="55">
        <f t="shared" si="49"/>
        <v>0</v>
      </c>
      <c r="AC249" s="56" t="str">
        <f t="shared" si="50"/>
        <v/>
      </c>
      <c r="AD249" s="55" t="str">
        <f t="shared" si="51"/>
        <v/>
      </c>
      <c r="AE249" s="37" t="str">
        <f>IF(B249="","",resumen!$B$5)</f>
        <v/>
      </c>
      <c r="AF249" s="37" t="str">
        <f>IF(B249="","",resumen!$B$7)</f>
        <v/>
      </c>
      <c r="AG249" s="37" t="str">
        <f>IF(D249="","",resumen!$B$14)</f>
        <v/>
      </c>
    </row>
    <row r="250" spans="1:33" x14ac:dyDescent="0.25">
      <c r="A250" s="4">
        <v>249</v>
      </c>
      <c r="B250" s="45"/>
      <c r="C250" s="109" t="str">
        <f t="shared" si="41"/>
        <v/>
      </c>
      <c r="D250" s="45"/>
      <c r="E250" s="4"/>
      <c r="F250" s="4"/>
      <c r="G250" s="46"/>
      <c r="H250" s="8"/>
      <c r="I250" s="34"/>
      <c r="J250" s="4"/>
      <c r="K250" s="24"/>
      <c r="L250" s="41"/>
      <c r="M250" s="44"/>
      <c r="N250" s="45"/>
      <c r="O250" s="45"/>
      <c r="P250" s="9"/>
      <c r="Q250" s="43" t="str">
        <f t="shared" si="42"/>
        <v/>
      </c>
      <c r="R250" s="118" t="str">
        <f>IF(M250="","",IFERROR(IF(VLOOKUP(M250,tablas!$K$3:$M$74,3,FALSE)="CEE","INCORRECTO","CORRECTO"),"CORRECTO"))</f>
        <v/>
      </c>
      <c r="S250" s="10"/>
      <c r="T250" s="49"/>
      <c r="U250" s="50"/>
      <c r="V250" s="49"/>
      <c r="W250" s="45"/>
      <c r="X250" s="45"/>
      <c r="Y250" s="54" t="str">
        <f t="shared" si="46"/>
        <v/>
      </c>
      <c r="Z250" s="55">
        <f t="shared" si="47"/>
        <v>0</v>
      </c>
      <c r="AA250" s="55">
        <f t="shared" si="48"/>
        <v>0</v>
      </c>
      <c r="AB250" s="55">
        <f t="shared" si="49"/>
        <v>0</v>
      </c>
      <c r="AC250" s="56" t="str">
        <f t="shared" si="50"/>
        <v/>
      </c>
      <c r="AD250" s="55" t="str">
        <f t="shared" si="51"/>
        <v/>
      </c>
      <c r="AE250" s="37" t="str">
        <f>IF(B250="","",resumen!$B$5)</f>
        <v/>
      </c>
      <c r="AF250" s="37" t="str">
        <f>IF(B250="","",resumen!$B$7)</f>
        <v/>
      </c>
      <c r="AG250" s="37" t="str">
        <f>IF(D250="","",resumen!$B$14)</f>
        <v/>
      </c>
    </row>
    <row r="251" spans="1:33" x14ac:dyDescent="0.25">
      <c r="A251" s="4">
        <v>250</v>
      </c>
      <c r="B251" s="45"/>
      <c r="C251" s="109" t="str">
        <f t="shared" si="41"/>
        <v/>
      </c>
      <c r="D251" s="45"/>
      <c r="E251" s="4"/>
      <c r="F251" s="4"/>
      <c r="G251" s="46"/>
      <c r="H251" s="8"/>
      <c r="I251" s="34"/>
      <c r="J251" s="4"/>
      <c r="K251" s="24"/>
      <c r="L251" s="41"/>
      <c r="M251" s="44"/>
      <c r="N251" s="45"/>
      <c r="O251" s="45"/>
      <c r="P251" s="9"/>
      <c r="Q251" s="43" t="str">
        <f t="shared" si="42"/>
        <v/>
      </c>
      <c r="R251" s="118" t="str">
        <f>IF(M251="","",IFERROR(IF(VLOOKUP(M251,tablas!$K$3:$M$74,3,FALSE)="CEE","INCORRECTO","CORRECTO"),"CORRECTO"))</f>
        <v/>
      </c>
      <c r="S251" s="10"/>
      <c r="T251" s="49"/>
      <c r="U251" s="50"/>
      <c r="V251" s="49"/>
      <c r="W251" s="45"/>
      <c r="X251" s="45"/>
      <c r="Y251" s="54" t="str">
        <f t="shared" si="46"/>
        <v/>
      </c>
      <c r="Z251" s="55">
        <f t="shared" si="47"/>
        <v>0</v>
      </c>
      <c r="AA251" s="55">
        <f t="shared" si="48"/>
        <v>0</v>
      </c>
      <c r="AB251" s="55">
        <f t="shared" si="49"/>
        <v>0</v>
      </c>
      <c r="AC251" s="56" t="str">
        <f t="shared" si="50"/>
        <v/>
      </c>
      <c r="AD251" s="55" t="str">
        <f t="shared" si="51"/>
        <v/>
      </c>
      <c r="AE251" s="37" t="str">
        <f>IF(B251="","",resumen!$B$5)</f>
        <v/>
      </c>
      <c r="AF251" s="37" t="str">
        <f>IF(B251="","",resumen!$B$7)</f>
        <v/>
      </c>
      <c r="AG251" s="37" t="str">
        <f>IF(D251="","",resumen!$B$14)</f>
        <v/>
      </c>
    </row>
    <row r="252" spans="1:33" x14ac:dyDescent="0.25">
      <c r="A252" s="4">
        <v>251</v>
      </c>
      <c r="B252" s="45"/>
      <c r="C252" s="109" t="str">
        <f t="shared" si="41"/>
        <v/>
      </c>
      <c r="D252" s="45"/>
      <c r="E252" s="4"/>
      <c r="F252" s="4"/>
      <c r="G252" s="46"/>
      <c r="H252" s="8"/>
      <c r="I252" s="34"/>
      <c r="J252" s="4"/>
      <c r="K252" s="24"/>
      <c r="L252" s="41"/>
      <c r="M252" s="44"/>
      <c r="N252" s="45"/>
      <c r="O252" s="45"/>
      <c r="P252" s="9"/>
      <c r="Q252" s="43" t="str">
        <f t="shared" si="42"/>
        <v/>
      </c>
      <c r="R252" s="118" t="str">
        <f>IF(M252="","",IFERROR(IF(VLOOKUP(M252,tablas!$K$3:$M$74,3,FALSE)="CEE","INCORRECTO","CORRECTO"),"CORRECTO"))</f>
        <v/>
      </c>
      <c r="S252" s="10"/>
      <c r="T252" s="49"/>
      <c r="U252" s="50"/>
      <c r="V252" s="49"/>
      <c r="W252" s="45"/>
      <c r="X252" s="45"/>
      <c r="Y252" s="54" t="str">
        <f t="shared" si="46"/>
        <v/>
      </c>
      <c r="Z252" s="55">
        <f t="shared" si="47"/>
        <v>0</v>
      </c>
      <c r="AA252" s="55">
        <f t="shared" si="48"/>
        <v>0</v>
      </c>
      <c r="AB252" s="55">
        <f t="shared" si="49"/>
        <v>0</v>
      </c>
      <c r="AC252" s="56" t="str">
        <f t="shared" si="50"/>
        <v/>
      </c>
      <c r="AD252" s="55" t="str">
        <f t="shared" si="51"/>
        <v/>
      </c>
      <c r="AE252" s="37" t="str">
        <f>IF(B252="","",resumen!$B$5)</f>
        <v/>
      </c>
      <c r="AF252" s="37" t="str">
        <f>IF(B252="","",resumen!$B$7)</f>
        <v/>
      </c>
      <c r="AG252" s="37" t="str">
        <f>IF(D252="","",resumen!$B$14)</f>
        <v/>
      </c>
    </row>
    <row r="253" spans="1:33" x14ac:dyDescent="0.25">
      <c r="A253" s="4">
        <v>252</v>
      </c>
      <c r="B253" s="45"/>
      <c r="C253" s="109" t="str">
        <f t="shared" si="41"/>
        <v/>
      </c>
      <c r="D253" s="45"/>
      <c r="E253" s="4"/>
      <c r="F253" s="4"/>
      <c r="G253" s="46"/>
      <c r="H253" s="8"/>
      <c r="I253" s="34"/>
      <c r="J253" s="4"/>
      <c r="K253" s="24"/>
      <c r="L253" s="41"/>
      <c r="M253" s="44"/>
      <c r="N253" s="45"/>
      <c r="O253" s="45"/>
      <c r="P253" s="9"/>
      <c r="Q253" s="43" t="str">
        <f t="shared" si="42"/>
        <v/>
      </c>
      <c r="R253" s="118" t="str">
        <f>IF(M253="","",IFERROR(IF(VLOOKUP(M253,tablas!$K$3:$M$74,3,FALSE)="CEE","INCORRECTO","CORRECTO"),"CORRECTO"))</f>
        <v/>
      </c>
      <c r="S253" s="10"/>
      <c r="T253" s="49"/>
      <c r="U253" s="50"/>
      <c r="V253" s="49"/>
      <c r="W253" s="45"/>
      <c r="X253" s="45"/>
      <c r="Y253" s="54" t="str">
        <f t="shared" si="46"/>
        <v/>
      </c>
      <c r="Z253" s="55">
        <f t="shared" si="47"/>
        <v>0</v>
      </c>
      <c r="AA253" s="55">
        <f t="shared" si="48"/>
        <v>0</v>
      </c>
      <c r="AB253" s="55">
        <f t="shared" si="49"/>
        <v>0</v>
      </c>
      <c r="AC253" s="56" t="str">
        <f t="shared" si="50"/>
        <v/>
      </c>
      <c r="AD253" s="55" t="str">
        <f t="shared" si="51"/>
        <v/>
      </c>
      <c r="AE253" s="37" t="str">
        <f>IF(B253="","",resumen!$B$5)</f>
        <v/>
      </c>
      <c r="AF253" s="37" t="str">
        <f>IF(B253="","",resumen!$B$7)</f>
        <v/>
      </c>
      <c r="AG253" s="37" t="str">
        <f>IF(D253="","",resumen!$B$14)</f>
        <v/>
      </c>
    </row>
    <row r="254" spans="1:33" x14ac:dyDescent="0.25">
      <c r="A254" s="4">
        <v>253</v>
      </c>
      <c r="B254" s="45"/>
      <c r="C254" s="109" t="str">
        <f t="shared" si="41"/>
        <v/>
      </c>
      <c r="D254" s="45"/>
      <c r="E254" s="4"/>
      <c r="F254" s="4"/>
      <c r="G254" s="46"/>
      <c r="H254" s="8"/>
      <c r="I254" s="34"/>
      <c r="J254" s="4"/>
      <c r="K254" s="24"/>
      <c r="L254" s="41"/>
      <c r="M254" s="44"/>
      <c r="N254" s="45"/>
      <c r="O254" s="45"/>
      <c r="P254" s="9"/>
      <c r="Q254" s="43" t="str">
        <f t="shared" si="42"/>
        <v/>
      </c>
      <c r="R254" s="118" t="str">
        <f>IF(M254="","",IFERROR(IF(VLOOKUP(M254,tablas!$K$3:$M$74,3,FALSE)="CEE","INCORRECTO","CORRECTO"),"CORRECTO"))</f>
        <v/>
      </c>
      <c r="S254" s="10"/>
      <c r="T254" s="49"/>
      <c r="U254" s="50"/>
      <c r="V254" s="49"/>
      <c r="W254" s="45"/>
      <c r="X254" s="45"/>
      <c r="Y254" s="54" t="str">
        <f t="shared" si="46"/>
        <v/>
      </c>
      <c r="Z254" s="55">
        <f t="shared" si="47"/>
        <v>0</v>
      </c>
      <c r="AA254" s="55">
        <f t="shared" si="48"/>
        <v>0</v>
      </c>
      <c r="AB254" s="55">
        <f t="shared" si="49"/>
        <v>0</v>
      </c>
      <c r="AC254" s="56" t="str">
        <f t="shared" si="50"/>
        <v/>
      </c>
      <c r="AD254" s="55" t="str">
        <f t="shared" si="51"/>
        <v/>
      </c>
      <c r="AE254" s="37" t="str">
        <f>IF(B254="","",resumen!$B$5)</f>
        <v/>
      </c>
      <c r="AF254" s="37" t="str">
        <f>IF(B254="","",resumen!$B$7)</f>
        <v/>
      </c>
      <c r="AG254" s="37" t="str">
        <f>IF(D254="","",resumen!$B$14)</f>
        <v/>
      </c>
    </row>
    <row r="255" spans="1:33" x14ac:dyDescent="0.25">
      <c r="A255" s="4">
        <v>254</v>
      </c>
      <c r="B255" s="45"/>
      <c r="C255" s="109" t="str">
        <f t="shared" si="41"/>
        <v/>
      </c>
      <c r="D255" s="45"/>
      <c r="E255" s="4"/>
      <c r="F255" s="4"/>
      <c r="G255" s="46"/>
      <c r="H255" s="8"/>
      <c r="I255" s="34"/>
      <c r="J255" s="4"/>
      <c r="K255" s="24"/>
      <c r="L255" s="41"/>
      <c r="M255" s="44"/>
      <c r="N255" s="45"/>
      <c r="O255" s="45"/>
      <c r="P255" s="9"/>
      <c r="Q255" s="43" t="str">
        <f t="shared" si="42"/>
        <v/>
      </c>
      <c r="R255" s="118" t="str">
        <f>IF(M255="","",IFERROR(IF(VLOOKUP(M255,tablas!$K$3:$M$74,3,FALSE)="CEE","INCORRECTO","CORRECTO"),"CORRECTO"))</f>
        <v/>
      </c>
      <c r="S255" s="10"/>
      <c r="T255" s="49"/>
      <c r="U255" s="50"/>
      <c r="V255" s="49"/>
      <c r="W255" s="45"/>
      <c r="X255" s="45"/>
      <c r="Y255" s="54" t="str">
        <f t="shared" si="46"/>
        <v/>
      </c>
      <c r="Z255" s="55">
        <f t="shared" si="47"/>
        <v>0</v>
      </c>
      <c r="AA255" s="55">
        <f t="shared" si="48"/>
        <v>0</v>
      </c>
      <c r="AB255" s="55">
        <f t="shared" si="49"/>
        <v>0</v>
      </c>
      <c r="AC255" s="56" t="str">
        <f t="shared" si="50"/>
        <v/>
      </c>
      <c r="AD255" s="55" t="str">
        <f t="shared" si="51"/>
        <v/>
      </c>
      <c r="AE255" s="37" t="str">
        <f>IF(B255="","",resumen!$B$5)</f>
        <v/>
      </c>
      <c r="AF255" s="37" t="str">
        <f>IF(B255="","",resumen!$B$7)</f>
        <v/>
      </c>
      <c r="AG255" s="37" t="str">
        <f>IF(D255="","",resumen!$B$14)</f>
        <v/>
      </c>
    </row>
    <row r="256" spans="1:33" x14ac:dyDescent="0.25">
      <c r="A256" s="4">
        <v>255</v>
      </c>
      <c r="B256" s="45"/>
      <c r="C256" s="109" t="str">
        <f t="shared" si="41"/>
        <v/>
      </c>
      <c r="D256" s="45"/>
      <c r="E256" s="4"/>
      <c r="F256" s="4"/>
      <c r="G256" s="46"/>
      <c r="H256" s="8"/>
      <c r="I256" s="34"/>
      <c r="J256" s="4"/>
      <c r="K256" s="24"/>
      <c r="L256" s="41"/>
      <c r="M256" s="44"/>
      <c r="N256" s="45"/>
      <c r="O256" s="45"/>
      <c r="P256" s="9"/>
      <c r="Q256" s="43" t="str">
        <f t="shared" si="42"/>
        <v/>
      </c>
      <c r="R256" s="118" t="str">
        <f>IF(M256="","",IFERROR(IF(VLOOKUP(M256,tablas!$K$3:$M$74,3,FALSE)="CEE","INCORRECTO","CORRECTO"),"CORRECTO"))</f>
        <v/>
      </c>
      <c r="S256" s="10"/>
      <c r="T256" s="49"/>
      <c r="U256" s="50"/>
      <c r="V256" s="49"/>
      <c r="W256" s="45"/>
      <c r="X256" s="45"/>
      <c r="Y256" s="54" t="str">
        <f t="shared" si="46"/>
        <v/>
      </c>
      <c r="Z256" s="55">
        <f t="shared" si="47"/>
        <v>0</v>
      </c>
      <c r="AA256" s="55">
        <f t="shared" si="48"/>
        <v>0</v>
      </c>
      <c r="AB256" s="55">
        <f t="shared" si="49"/>
        <v>0</v>
      </c>
      <c r="AC256" s="56" t="str">
        <f t="shared" si="50"/>
        <v/>
      </c>
      <c r="AD256" s="55" t="str">
        <f t="shared" si="51"/>
        <v/>
      </c>
      <c r="AE256" s="37" t="str">
        <f>IF(B256="","",resumen!$B$5)</f>
        <v/>
      </c>
      <c r="AF256" s="37" t="str">
        <f>IF(B256="","",resumen!$B$7)</f>
        <v/>
      </c>
      <c r="AG256" s="37" t="str">
        <f>IF(D256="","",resumen!$B$14)</f>
        <v/>
      </c>
    </row>
    <row r="257" spans="1:33" x14ac:dyDescent="0.25">
      <c r="A257" s="4">
        <v>256</v>
      </c>
      <c r="B257" s="45"/>
      <c r="C257" s="109" t="str">
        <f t="shared" si="41"/>
        <v/>
      </c>
      <c r="D257" s="45"/>
      <c r="E257" s="4"/>
      <c r="F257" s="4"/>
      <c r="G257" s="46"/>
      <c r="H257" s="8"/>
      <c r="I257" s="34"/>
      <c r="J257" s="4"/>
      <c r="K257" s="24"/>
      <c r="L257" s="41"/>
      <c r="M257" s="44"/>
      <c r="N257" s="45"/>
      <c r="O257" s="45"/>
      <c r="P257" s="9"/>
      <c r="Q257" s="43" t="str">
        <f t="shared" si="42"/>
        <v/>
      </c>
      <c r="R257" s="118" t="str">
        <f>IF(M257="","",IFERROR(IF(VLOOKUP(M257,tablas!$K$3:$M$74,3,FALSE)="CEE","INCORRECTO","CORRECTO"),"CORRECTO"))</f>
        <v/>
      </c>
      <c r="S257" s="10"/>
      <c r="T257" s="49"/>
      <c r="U257" s="50"/>
      <c r="V257" s="49"/>
      <c r="W257" s="45"/>
      <c r="X257" s="45"/>
      <c r="Y257" s="54" t="str">
        <f t="shared" si="46"/>
        <v/>
      </c>
      <c r="Z257" s="55">
        <f t="shared" si="47"/>
        <v>0</v>
      </c>
      <c r="AA257" s="55">
        <f t="shared" si="48"/>
        <v>0</v>
      </c>
      <c r="AB257" s="55">
        <f t="shared" si="49"/>
        <v>0</v>
      </c>
      <c r="AC257" s="56" t="str">
        <f t="shared" si="50"/>
        <v/>
      </c>
      <c r="AD257" s="55" t="str">
        <f t="shared" si="51"/>
        <v/>
      </c>
      <c r="AE257" s="37" t="str">
        <f>IF(B257="","",resumen!$B$5)</f>
        <v/>
      </c>
      <c r="AF257" s="37" t="str">
        <f>IF(B257="","",resumen!$B$7)</f>
        <v/>
      </c>
      <c r="AG257" s="37" t="str">
        <f>IF(D257="","",resumen!$B$14)</f>
        <v/>
      </c>
    </row>
    <row r="258" spans="1:33" x14ac:dyDescent="0.25">
      <c r="A258" s="4">
        <v>257</v>
      </c>
      <c r="B258" s="45"/>
      <c r="C258" s="109" t="str">
        <f t="shared" si="41"/>
        <v/>
      </c>
      <c r="D258" s="45"/>
      <c r="E258" s="4"/>
      <c r="F258" s="4"/>
      <c r="G258" s="46"/>
      <c r="H258" s="8"/>
      <c r="I258" s="34"/>
      <c r="J258" s="4"/>
      <c r="K258" s="24"/>
      <c r="L258" s="41"/>
      <c r="M258" s="44"/>
      <c r="N258" s="45"/>
      <c r="O258" s="45"/>
      <c r="P258" s="9"/>
      <c r="Q258" s="43" t="str">
        <f t="shared" si="42"/>
        <v/>
      </c>
      <c r="R258" s="118" t="str">
        <f>IF(M258="","",IFERROR(IF(VLOOKUP(M258,tablas!$K$3:$M$74,3,FALSE)="CEE","INCORRECTO","CORRECTO"),"CORRECTO"))</f>
        <v/>
      </c>
      <c r="S258" s="10"/>
      <c r="T258" s="49"/>
      <c r="U258" s="50"/>
      <c r="V258" s="49"/>
      <c r="W258" s="45"/>
      <c r="X258" s="45"/>
      <c r="Y258" s="54" t="str">
        <f t="shared" si="46"/>
        <v/>
      </c>
      <c r="Z258" s="55">
        <f t="shared" si="47"/>
        <v>0</v>
      </c>
      <c r="AA258" s="55">
        <f t="shared" si="48"/>
        <v>0</v>
      </c>
      <c r="AB258" s="55">
        <f t="shared" si="49"/>
        <v>0</v>
      </c>
      <c r="AC258" s="56" t="str">
        <f t="shared" si="50"/>
        <v/>
      </c>
      <c r="AD258" s="55" t="str">
        <f t="shared" si="51"/>
        <v/>
      </c>
      <c r="AE258" s="37" t="str">
        <f>IF(B258="","",resumen!$B$5)</f>
        <v/>
      </c>
      <c r="AF258" s="37" t="str">
        <f>IF(B258="","",resumen!$B$7)</f>
        <v/>
      </c>
      <c r="AG258" s="37" t="str">
        <f>IF(D258="","",resumen!$B$14)</f>
        <v/>
      </c>
    </row>
    <row r="259" spans="1:33" x14ac:dyDescent="0.25">
      <c r="A259" s="4">
        <v>258</v>
      </c>
      <c r="B259" s="45"/>
      <c r="C259" s="109" t="str">
        <f t="shared" ref="C259:C302" si="52">IF(B259="","",IF(NOT(OR(AND(LEN(B259)=9,ISNUMBER(VALUE(LEFT(B259,8))),ISNUMBER(SEARCH(RIGHT(B259,1),"TRWAGMYFPDXBNJZSQVHLCKE"))),AND(LEN(B259)=9,OR(LEFT(B259,1)="X",LEFT(B259,1)="Y",LEFT(B259,1)="Z"),ISNUMBER(VALUE(MID(B259,2,7))),ISNUMBER(SEARCH(RIGHT(B259,1),"TRWAGMYFPDXBNJZSQVHLCKE"))))),"FORMATO ERRÓNEO",IF(IF(OR(LEFT(B259,1)="X",LEFT(B259,1)="Y",LEFT(B259,1)="Z"),MID("TRWAGMYFPDXBNJZSQVHLCKE",MOD(VALUE(LEFT(SUBSTITUTE(SUBSTITUTE(SUBSTITUTE(B259,"X","0"),"Y","1"),"Z","2"),8)),23)+1,1),MID("TRWAGMYFPDXBNJZSQVHLCKE",MOD(VALUE(LEFT(B259,8)),23)+1,1))=RIGHT(B259,1),"CORRECTO","INCORRECTO")))</f>
        <v/>
      </c>
      <c r="D259" s="45"/>
      <c r="E259" s="4"/>
      <c r="F259" s="4"/>
      <c r="G259" s="46"/>
      <c r="H259" s="8"/>
      <c r="I259" s="34"/>
      <c r="J259" s="4"/>
      <c r="K259" s="24"/>
      <c r="L259" s="41"/>
      <c r="M259" s="44"/>
      <c r="N259" s="45"/>
      <c r="O259" s="45"/>
      <c r="P259" s="9"/>
      <c r="Q259" s="43" t="str">
        <f t="shared" ref="Q259:Q301" si="53">IF(B259="","",IFERROR(_xlfn.DAYS(P259,O259)+1,""))</f>
        <v/>
      </c>
      <c r="R259" s="118" t="str">
        <f>IF(M259="","",IFERROR(IF(VLOOKUP(M259,tablas!$K$3:$M$74,3,FALSE)="CEE","INCORRECTO","CORRECTO"),"CORRECTO"))</f>
        <v/>
      </c>
      <c r="S259" s="10"/>
      <c r="T259" s="49"/>
      <c r="U259" s="50"/>
      <c r="V259" s="49"/>
      <c r="W259" s="45"/>
      <c r="X259" s="45"/>
      <c r="Y259" s="54" t="str">
        <f t="shared" si="46"/>
        <v/>
      </c>
      <c r="Z259" s="55">
        <f t="shared" si="47"/>
        <v>0</v>
      </c>
      <c r="AA259" s="55">
        <f t="shared" si="48"/>
        <v>0</v>
      </c>
      <c r="AB259" s="55">
        <f t="shared" si="49"/>
        <v>0</v>
      </c>
      <c r="AC259" s="56" t="str">
        <f t="shared" si="50"/>
        <v/>
      </c>
      <c r="AD259" s="55" t="str">
        <f t="shared" si="51"/>
        <v/>
      </c>
      <c r="AE259" s="37" t="str">
        <f>IF(B259="","",resumen!$B$5)</f>
        <v/>
      </c>
      <c r="AF259" s="37" t="str">
        <f>IF(B259="","",resumen!$B$7)</f>
        <v/>
      </c>
      <c r="AG259" s="37" t="str">
        <f>IF(D259="","",resumen!$B$14)</f>
        <v/>
      </c>
    </row>
    <row r="260" spans="1:33" x14ac:dyDescent="0.25">
      <c r="A260" s="4">
        <v>259</v>
      </c>
      <c r="B260" s="45"/>
      <c r="C260" s="109" t="str">
        <f t="shared" si="52"/>
        <v/>
      </c>
      <c r="D260" s="45"/>
      <c r="E260" s="4"/>
      <c r="F260" s="4"/>
      <c r="G260" s="46"/>
      <c r="H260" s="8"/>
      <c r="I260" s="34"/>
      <c r="J260" s="4"/>
      <c r="K260" s="24"/>
      <c r="L260" s="41"/>
      <c r="M260" s="44"/>
      <c r="N260" s="45"/>
      <c r="O260" s="45"/>
      <c r="P260" s="9"/>
      <c r="Q260" s="43" t="str">
        <f t="shared" si="53"/>
        <v/>
      </c>
      <c r="R260" s="118" t="str">
        <f>IF(M260="","",IFERROR(IF(VLOOKUP(M260,tablas!$K$3:$M$74,3,FALSE)="CEE","INCORRECTO","CORRECTO"),"CORRECTO"))</f>
        <v/>
      </c>
      <c r="S260" s="10"/>
      <c r="T260" s="49"/>
      <c r="U260" s="50"/>
      <c r="V260" s="49"/>
      <c r="W260" s="45"/>
      <c r="X260" s="45"/>
      <c r="Y260" s="54" t="str">
        <f t="shared" si="46"/>
        <v/>
      </c>
      <c r="Z260" s="55">
        <f t="shared" si="47"/>
        <v>0</v>
      </c>
      <c r="AA260" s="55">
        <f t="shared" si="48"/>
        <v>0</v>
      </c>
      <c r="AB260" s="55">
        <f t="shared" si="49"/>
        <v>0</v>
      </c>
      <c r="AC260" s="56" t="str">
        <f t="shared" si="50"/>
        <v/>
      </c>
      <c r="AD260" s="55" t="str">
        <f t="shared" si="51"/>
        <v/>
      </c>
      <c r="AE260" s="37" t="str">
        <f>IF(B260="","",resumen!$B$5)</f>
        <v/>
      </c>
      <c r="AF260" s="37" t="str">
        <f>IF(B260="","",resumen!$B$7)</f>
        <v/>
      </c>
      <c r="AG260" s="37" t="str">
        <f>IF(D260="","",resumen!$B$14)</f>
        <v/>
      </c>
    </row>
    <row r="261" spans="1:33" x14ac:dyDescent="0.25">
      <c r="A261" s="4">
        <v>260</v>
      </c>
      <c r="B261" s="45"/>
      <c r="C261" s="109" t="str">
        <f t="shared" si="52"/>
        <v/>
      </c>
      <c r="D261" s="45"/>
      <c r="E261" s="4"/>
      <c r="F261" s="4"/>
      <c r="G261" s="46"/>
      <c r="H261" s="8"/>
      <c r="I261" s="34"/>
      <c r="J261" s="4"/>
      <c r="K261" s="24"/>
      <c r="L261" s="41"/>
      <c r="M261" s="44"/>
      <c r="N261" s="45"/>
      <c r="O261" s="45"/>
      <c r="P261" s="9"/>
      <c r="Q261" s="43" t="str">
        <f t="shared" si="53"/>
        <v/>
      </c>
      <c r="R261" s="118" t="str">
        <f>IF(M261="","",IFERROR(IF(VLOOKUP(M261,tablas!$K$3:$M$74,3,FALSE)="CEE","INCORRECTO","CORRECTO"),"CORRECTO"))</f>
        <v/>
      </c>
      <c r="S261" s="10"/>
      <c r="T261" s="49"/>
      <c r="U261" s="50"/>
      <c r="V261" s="49"/>
      <c r="W261" s="45"/>
      <c r="X261" s="45"/>
      <c r="Y261" s="54" t="str">
        <f t="shared" si="46"/>
        <v/>
      </c>
      <c r="Z261" s="55">
        <f t="shared" si="47"/>
        <v>0</v>
      </c>
      <c r="AA261" s="55">
        <f t="shared" si="48"/>
        <v>0</v>
      </c>
      <c r="AB261" s="55">
        <f t="shared" si="49"/>
        <v>0</v>
      </c>
      <c r="AC261" s="56" t="str">
        <f t="shared" si="50"/>
        <v/>
      </c>
      <c r="AD261" s="55" t="str">
        <f t="shared" si="51"/>
        <v/>
      </c>
      <c r="AE261" s="37" t="str">
        <f>IF(B261="","",resumen!$B$5)</f>
        <v/>
      </c>
      <c r="AF261" s="37" t="str">
        <f>IF(B261="","",resumen!$B$7)</f>
        <v/>
      </c>
      <c r="AG261" s="37" t="str">
        <f>IF(D261="","",resumen!$B$14)</f>
        <v/>
      </c>
    </row>
    <row r="262" spans="1:33" x14ac:dyDescent="0.25">
      <c r="A262" s="4">
        <v>261</v>
      </c>
      <c r="B262" s="45"/>
      <c r="C262" s="109" t="str">
        <f t="shared" si="52"/>
        <v/>
      </c>
      <c r="D262" s="45"/>
      <c r="E262" s="4"/>
      <c r="F262" s="4"/>
      <c r="G262" s="46"/>
      <c r="H262" s="8"/>
      <c r="I262" s="34"/>
      <c r="J262" s="4"/>
      <c r="K262" s="24"/>
      <c r="L262" s="41"/>
      <c r="M262" s="44"/>
      <c r="N262" s="45"/>
      <c r="O262" s="45"/>
      <c r="P262" s="9"/>
      <c r="Q262" s="43" t="str">
        <f t="shared" si="53"/>
        <v/>
      </c>
      <c r="R262" s="118" t="str">
        <f>IF(M262="","",IFERROR(IF(VLOOKUP(M262,tablas!$K$3:$M$74,3,FALSE)="CEE","INCORRECTO","CORRECTO"),"CORRECTO"))</f>
        <v/>
      </c>
      <c r="S262" s="10"/>
      <c r="T262" s="49"/>
      <c r="U262" s="50"/>
      <c r="V262" s="49"/>
      <c r="W262" s="45"/>
      <c r="X262" s="45"/>
      <c r="Y262" s="54" t="str">
        <f t="shared" si="46"/>
        <v/>
      </c>
      <c r="Z262" s="55">
        <f t="shared" si="47"/>
        <v>0</v>
      </c>
      <c r="AA262" s="55">
        <f t="shared" si="48"/>
        <v>0</v>
      </c>
      <c r="AB262" s="55">
        <f t="shared" si="49"/>
        <v>0</v>
      </c>
      <c r="AC262" s="56" t="str">
        <f t="shared" si="50"/>
        <v/>
      </c>
      <c r="AD262" s="55" t="str">
        <f t="shared" si="51"/>
        <v/>
      </c>
      <c r="AE262" s="37" t="str">
        <f>IF(B262="","",resumen!$B$5)</f>
        <v/>
      </c>
      <c r="AF262" s="37" t="str">
        <f>IF(B262="","",resumen!$B$7)</f>
        <v/>
      </c>
      <c r="AG262" s="37" t="str">
        <f>IF(D262="","",resumen!$B$14)</f>
        <v/>
      </c>
    </row>
    <row r="263" spans="1:33" x14ac:dyDescent="0.25">
      <c r="A263" s="4">
        <v>262</v>
      </c>
      <c r="B263" s="45"/>
      <c r="C263" s="109" t="str">
        <f t="shared" si="52"/>
        <v/>
      </c>
      <c r="D263" s="45"/>
      <c r="E263" s="4"/>
      <c r="F263" s="4"/>
      <c r="G263" s="46"/>
      <c r="H263" s="8"/>
      <c r="I263" s="34"/>
      <c r="J263" s="4"/>
      <c r="K263" s="24"/>
      <c r="L263" s="41"/>
      <c r="M263" s="44"/>
      <c r="N263" s="45"/>
      <c r="O263" s="45"/>
      <c r="P263" s="9"/>
      <c r="Q263" s="43" t="str">
        <f t="shared" si="53"/>
        <v/>
      </c>
      <c r="R263" s="118" t="str">
        <f>IF(M263="","",IFERROR(IF(VLOOKUP(M263,tablas!$K$3:$M$74,3,FALSE)="CEE","INCORRECTO","CORRECTO"),"CORRECTO"))</f>
        <v/>
      </c>
      <c r="S263" s="10"/>
      <c r="T263" s="49"/>
      <c r="U263" s="50"/>
      <c r="V263" s="49"/>
      <c r="W263" s="45"/>
      <c r="X263" s="45"/>
      <c r="Y263" s="54" t="str">
        <f t="shared" si="46"/>
        <v/>
      </c>
      <c r="Z263" s="55">
        <f t="shared" si="47"/>
        <v>0</v>
      </c>
      <c r="AA263" s="55">
        <f t="shared" si="48"/>
        <v>0</v>
      </c>
      <c r="AB263" s="55">
        <f t="shared" si="49"/>
        <v>0</v>
      </c>
      <c r="AC263" s="56" t="str">
        <f t="shared" si="50"/>
        <v/>
      </c>
      <c r="AD263" s="55" t="str">
        <f t="shared" si="51"/>
        <v/>
      </c>
      <c r="AE263" s="37" t="str">
        <f>IF(B263="","",resumen!$B$5)</f>
        <v/>
      </c>
      <c r="AF263" s="37" t="str">
        <f>IF(B263="","",resumen!$B$7)</f>
        <v/>
      </c>
      <c r="AG263" s="37" t="str">
        <f>IF(D263="","",resumen!$B$14)</f>
        <v/>
      </c>
    </row>
    <row r="264" spans="1:33" x14ac:dyDescent="0.25">
      <c r="A264" s="4">
        <v>263</v>
      </c>
      <c r="B264" s="45"/>
      <c r="C264" s="109" t="str">
        <f t="shared" si="52"/>
        <v/>
      </c>
      <c r="D264" s="45"/>
      <c r="E264" s="4"/>
      <c r="F264" s="4"/>
      <c r="G264" s="46"/>
      <c r="H264" s="8"/>
      <c r="I264" s="34"/>
      <c r="J264" s="4"/>
      <c r="K264" s="24"/>
      <c r="L264" s="41"/>
      <c r="M264" s="44"/>
      <c r="N264" s="45"/>
      <c r="O264" s="45"/>
      <c r="P264" s="9"/>
      <c r="Q264" s="43" t="str">
        <f t="shared" si="53"/>
        <v/>
      </c>
      <c r="R264" s="118" t="str">
        <f>IF(M264="","",IFERROR(IF(VLOOKUP(M264,tablas!$K$3:$M$74,3,FALSE)="CEE","INCORRECTO","CORRECTO"),"CORRECTO"))</f>
        <v/>
      </c>
      <c r="S264" s="10"/>
      <c r="T264" s="49"/>
      <c r="U264" s="50"/>
      <c r="V264" s="49"/>
      <c r="W264" s="45"/>
      <c r="X264" s="45"/>
      <c r="Y264" s="54" t="str">
        <f t="shared" si="46"/>
        <v/>
      </c>
      <c r="Z264" s="55">
        <f t="shared" si="47"/>
        <v>0</v>
      </c>
      <c r="AA264" s="55">
        <f t="shared" si="48"/>
        <v>0</v>
      </c>
      <c r="AB264" s="55">
        <f t="shared" si="49"/>
        <v>0</v>
      </c>
      <c r="AC264" s="56" t="str">
        <f t="shared" si="50"/>
        <v/>
      </c>
      <c r="AD264" s="55" t="str">
        <f t="shared" si="51"/>
        <v/>
      </c>
      <c r="AE264" s="37" t="str">
        <f>IF(B264="","",resumen!$B$5)</f>
        <v/>
      </c>
      <c r="AF264" s="37" t="str">
        <f>IF(B264="","",resumen!$B$7)</f>
        <v/>
      </c>
      <c r="AG264" s="37" t="str">
        <f>IF(D264="","",resumen!$B$14)</f>
        <v/>
      </c>
    </row>
    <row r="265" spans="1:33" x14ac:dyDescent="0.25">
      <c r="A265" s="4">
        <v>264</v>
      </c>
      <c r="B265" s="45"/>
      <c r="C265" s="109" t="str">
        <f t="shared" si="52"/>
        <v/>
      </c>
      <c r="D265" s="45"/>
      <c r="E265" s="4"/>
      <c r="F265" s="4"/>
      <c r="G265" s="46"/>
      <c r="H265" s="8"/>
      <c r="I265" s="34"/>
      <c r="J265" s="4"/>
      <c r="K265" s="24"/>
      <c r="L265" s="41"/>
      <c r="M265" s="44"/>
      <c r="N265" s="45"/>
      <c r="O265" s="45"/>
      <c r="P265" s="9"/>
      <c r="Q265" s="43" t="str">
        <f t="shared" si="53"/>
        <v/>
      </c>
      <c r="R265" s="118" t="str">
        <f>IF(M265="","",IFERROR(IF(VLOOKUP(M265,tablas!$K$3:$M$74,3,FALSE)="CEE","INCORRECTO","CORRECTO"),"CORRECTO"))</f>
        <v/>
      </c>
      <c r="S265" s="10"/>
      <c r="T265" s="49"/>
      <c r="U265" s="50"/>
      <c r="V265" s="49"/>
      <c r="W265" s="45"/>
      <c r="X265" s="45"/>
      <c r="Y265" s="54" t="str">
        <f t="shared" si="46"/>
        <v/>
      </c>
      <c r="Z265" s="55">
        <f t="shared" si="47"/>
        <v>0</v>
      </c>
      <c r="AA265" s="55">
        <f t="shared" si="48"/>
        <v>0</v>
      </c>
      <c r="AB265" s="55">
        <f t="shared" si="49"/>
        <v>0</v>
      </c>
      <c r="AC265" s="56" t="str">
        <f t="shared" si="50"/>
        <v/>
      </c>
      <c r="AD265" s="55" t="str">
        <f t="shared" si="51"/>
        <v/>
      </c>
      <c r="AE265" s="37" t="str">
        <f>IF(B265="","",resumen!$B$5)</f>
        <v/>
      </c>
      <c r="AF265" s="37" t="str">
        <f>IF(B265="","",resumen!$B$7)</f>
        <v/>
      </c>
      <c r="AG265" s="37" t="str">
        <f>IF(D265="","",resumen!$B$14)</f>
        <v/>
      </c>
    </row>
    <row r="266" spans="1:33" x14ac:dyDescent="0.25">
      <c r="A266" s="4">
        <v>265</v>
      </c>
      <c r="B266" s="45"/>
      <c r="C266" s="109" t="str">
        <f t="shared" si="52"/>
        <v/>
      </c>
      <c r="D266" s="45"/>
      <c r="E266" s="4"/>
      <c r="F266" s="4"/>
      <c r="G266" s="46"/>
      <c r="H266" s="8"/>
      <c r="I266" s="34"/>
      <c r="J266" s="4"/>
      <c r="K266" s="24"/>
      <c r="L266" s="41"/>
      <c r="M266" s="44"/>
      <c r="N266" s="45"/>
      <c r="O266" s="45"/>
      <c r="P266" s="9"/>
      <c r="Q266" s="43" t="str">
        <f t="shared" si="53"/>
        <v/>
      </c>
      <c r="R266" s="118" t="str">
        <f>IF(M266="","",IFERROR(IF(VLOOKUP(M266,tablas!$K$3:$M$74,3,FALSE)="CEE","INCORRECTO","CORRECTO"),"CORRECTO"))</f>
        <v/>
      </c>
      <c r="S266" s="10"/>
      <c r="T266" s="49"/>
      <c r="U266" s="50"/>
      <c r="V266" s="49"/>
      <c r="W266" s="45"/>
      <c r="X266" s="45"/>
      <c r="Y266" s="54" t="str">
        <f t="shared" ref="Y266:Y300" si="54">IF(B266="","",IF(AND(J266&gt;0,Q266&gt;29),1,0))</f>
        <v/>
      </c>
      <c r="Z266" s="55">
        <f t="shared" ref="Z266:Z300" si="55">IF(Y266=0,0,IF(I266&gt;64,2,0))</f>
        <v>0</v>
      </c>
      <c r="AA266" s="55">
        <f t="shared" ref="AA266:AA300" si="56">IF(Y266=0,0,IF(K266&lt;&gt;"",(Y266+Z266),0))</f>
        <v>0</v>
      </c>
      <c r="AB266" s="55">
        <f t="shared" ref="AB266:AB301" si="57">SUM(Y266:AA266)</f>
        <v>0</v>
      </c>
      <c r="AC266" s="56" t="str">
        <f t="shared" ref="AC266:AC301" si="58">IF(AB266&gt;0,F266,"")</f>
        <v/>
      </c>
      <c r="AD266" s="55" t="str">
        <f t="shared" ref="AD266:AD301" si="59">IF(AA266&gt;0,1,"")</f>
        <v/>
      </c>
      <c r="AE266" s="37" t="str">
        <f>IF(B266="","",resumen!$B$5)</f>
        <v/>
      </c>
      <c r="AF266" s="37" t="str">
        <f>IF(B266="","",resumen!$B$7)</f>
        <v/>
      </c>
      <c r="AG266" s="37" t="str">
        <f>IF(D266="","",resumen!$B$14)</f>
        <v/>
      </c>
    </row>
    <row r="267" spans="1:33" x14ac:dyDescent="0.25">
      <c r="A267" s="4">
        <v>266</v>
      </c>
      <c r="B267" s="45"/>
      <c r="C267" s="109" t="str">
        <f t="shared" si="52"/>
        <v/>
      </c>
      <c r="D267" s="45"/>
      <c r="E267" s="4"/>
      <c r="F267" s="4"/>
      <c r="G267" s="46"/>
      <c r="H267" s="8"/>
      <c r="I267" s="34"/>
      <c r="J267" s="4"/>
      <c r="K267" s="24"/>
      <c r="L267" s="41"/>
      <c r="M267" s="44"/>
      <c r="N267" s="45"/>
      <c r="O267" s="45"/>
      <c r="P267" s="9"/>
      <c r="Q267" s="43" t="str">
        <f t="shared" si="53"/>
        <v/>
      </c>
      <c r="R267" s="118" t="str">
        <f>IF(M267="","",IFERROR(IF(VLOOKUP(M267,tablas!$K$3:$M$74,3,FALSE)="CEE","INCORRECTO","CORRECTO"),"CORRECTO"))</f>
        <v/>
      </c>
      <c r="S267" s="10"/>
      <c r="T267" s="49"/>
      <c r="U267" s="50"/>
      <c r="V267" s="49"/>
      <c r="W267" s="45"/>
      <c r="X267" s="45"/>
      <c r="Y267" s="54" t="str">
        <f t="shared" si="54"/>
        <v/>
      </c>
      <c r="Z267" s="55">
        <f t="shared" si="55"/>
        <v>0</v>
      </c>
      <c r="AA267" s="55">
        <f t="shared" si="56"/>
        <v>0</v>
      </c>
      <c r="AB267" s="55">
        <f t="shared" si="57"/>
        <v>0</v>
      </c>
      <c r="AC267" s="56" t="str">
        <f t="shared" si="58"/>
        <v/>
      </c>
      <c r="AD267" s="55" t="str">
        <f t="shared" si="59"/>
        <v/>
      </c>
      <c r="AE267" s="37" t="str">
        <f>IF(B267="","",resumen!$B$5)</f>
        <v/>
      </c>
      <c r="AF267" s="37" t="str">
        <f>IF(B267="","",resumen!$B$7)</f>
        <v/>
      </c>
      <c r="AG267" s="37" t="str">
        <f>IF(D267="","",resumen!$B$14)</f>
        <v/>
      </c>
    </row>
    <row r="268" spans="1:33" x14ac:dyDescent="0.25">
      <c r="A268" s="4">
        <v>267</v>
      </c>
      <c r="B268" s="45"/>
      <c r="C268" s="109" t="str">
        <f t="shared" si="52"/>
        <v/>
      </c>
      <c r="D268" s="45"/>
      <c r="E268" s="4"/>
      <c r="F268" s="4"/>
      <c r="G268" s="46"/>
      <c r="H268" s="8"/>
      <c r="I268" s="34"/>
      <c r="J268" s="4"/>
      <c r="K268" s="24"/>
      <c r="L268" s="41"/>
      <c r="M268" s="44"/>
      <c r="N268" s="45"/>
      <c r="O268" s="45"/>
      <c r="P268" s="9"/>
      <c r="Q268" s="43" t="str">
        <f t="shared" si="53"/>
        <v/>
      </c>
      <c r="R268" s="118" t="str">
        <f>IF(M268="","",IFERROR(IF(VLOOKUP(M268,tablas!$K$3:$M$74,3,FALSE)="CEE","INCORRECTO","CORRECTO"),"CORRECTO"))</f>
        <v/>
      </c>
      <c r="S268" s="10"/>
      <c r="T268" s="49"/>
      <c r="U268" s="50"/>
      <c r="V268" s="49"/>
      <c r="W268" s="45"/>
      <c r="X268" s="45"/>
      <c r="Y268" s="54" t="str">
        <f t="shared" si="54"/>
        <v/>
      </c>
      <c r="Z268" s="55">
        <f t="shared" si="55"/>
        <v>0</v>
      </c>
      <c r="AA268" s="55">
        <f t="shared" si="56"/>
        <v>0</v>
      </c>
      <c r="AB268" s="55">
        <f t="shared" si="57"/>
        <v>0</v>
      </c>
      <c r="AC268" s="56" t="str">
        <f t="shared" si="58"/>
        <v/>
      </c>
      <c r="AD268" s="55" t="str">
        <f t="shared" si="59"/>
        <v/>
      </c>
      <c r="AE268" s="37" t="str">
        <f>IF(B268="","",resumen!$B$5)</f>
        <v/>
      </c>
      <c r="AF268" s="37" t="str">
        <f>IF(B268="","",resumen!$B$7)</f>
        <v/>
      </c>
      <c r="AG268" s="37" t="str">
        <f>IF(D268="","",resumen!$B$14)</f>
        <v/>
      </c>
    </row>
    <row r="269" spans="1:33" x14ac:dyDescent="0.25">
      <c r="A269" s="4">
        <v>268</v>
      </c>
      <c r="B269" s="45"/>
      <c r="C269" s="109" t="str">
        <f t="shared" si="52"/>
        <v/>
      </c>
      <c r="D269" s="45"/>
      <c r="E269" s="4"/>
      <c r="F269" s="4"/>
      <c r="G269" s="46"/>
      <c r="H269" s="8"/>
      <c r="I269" s="34"/>
      <c r="J269" s="4"/>
      <c r="K269" s="24"/>
      <c r="L269" s="41"/>
      <c r="M269" s="44"/>
      <c r="N269" s="45"/>
      <c r="O269" s="45"/>
      <c r="P269" s="9"/>
      <c r="Q269" s="43" t="str">
        <f t="shared" si="53"/>
        <v/>
      </c>
      <c r="R269" s="118" t="str">
        <f>IF(M269="","",IFERROR(IF(VLOOKUP(M269,tablas!$K$3:$M$74,3,FALSE)="CEE","INCORRECTO","CORRECTO"),"CORRECTO"))</f>
        <v/>
      </c>
      <c r="S269" s="10"/>
      <c r="T269" s="49"/>
      <c r="U269" s="50"/>
      <c r="V269" s="49"/>
      <c r="W269" s="45"/>
      <c r="X269" s="45"/>
      <c r="Y269" s="54" t="str">
        <f t="shared" si="54"/>
        <v/>
      </c>
      <c r="Z269" s="55">
        <f t="shared" si="55"/>
        <v>0</v>
      </c>
      <c r="AA269" s="55">
        <f t="shared" si="56"/>
        <v>0</v>
      </c>
      <c r="AB269" s="55">
        <f t="shared" si="57"/>
        <v>0</v>
      </c>
      <c r="AC269" s="56" t="str">
        <f t="shared" si="58"/>
        <v/>
      </c>
      <c r="AD269" s="55" t="str">
        <f t="shared" si="59"/>
        <v/>
      </c>
      <c r="AE269" s="37" t="str">
        <f>IF(B269="","",resumen!$B$5)</f>
        <v/>
      </c>
      <c r="AF269" s="37" t="str">
        <f>IF(B269="","",resumen!$B$7)</f>
        <v/>
      </c>
      <c r="AG269" s="37" t="str">
        <f>IF(D269="","",resumen!$B$14)</f>
        <v/>
      </c>
    </row>
    <row r="270" spans="1:33" x14ac:dyDescent="0.25">
      <c r="A270" s="4">
        <v>269</v>
      </c>
      <c r="B270" s="45"/>
      <c r="C270" s="109" t="str">
        <f t="shared" si="52"/>
        <v/>
      </c>
      <c r="D270" s="45"/>
      <c r="E270" s="4"/>
      <c r="F270" s="4"/>
      <c r="G270" s="46"/>
      <c r="H270" s="8"/>
      <c r="I270" s="34"/>
      <c r="J270" s="4"/>
      <c r="K270" s="24"/>
      <c r="L270" s="41"/>
      <c r="M270" s="44"/>
      <c r="N270" s="45"/>
      <c r="O270" s="45"/>
      <c r="P270" s="9"/>
      <c r="Q270" s="43" t="str">
        <f t="shared" si="53"/>
        <v/>
      </c>
      <c r="R270" s="118" t="str">
        <f>IF(M270="","",IFERROR(IF(VLOOKUP(M270,tablas!$K$3:$M$74,3,FALSE)="CEE","INCORRECTO","CORRECTO"),"CORRECTO"))</f>
        <v/>
      </c>
      <c r="S270" s="10"/>
      <c r="T270" s="49"/>
      <c r="U270" s="50"/>
      <c r="V270" s="49"/>
      <c r="W270" s="45"/>
      <c r="X270" s="45"/>
      <c r="Y270" s="54" t="str">
        <f t="shared" si="54"/>
        <v/>
      </c>
      <c r="Z270" s="55">
        <f t="shared" si="55"/>
        <v>0</v>
      </c>
      <c r="AA270" s="55">
        <f t="shared" si="56"/>
        <v>0</v>
      </c>
      <c r="AB270" s="55">
        <f t="shared" si="57"/>
        <v>0</v>
      </c>
      <c r="AC270" s="56" t="str">
        <f t="shared" si="58"/>
        <v/>
      </c>
      <c r="AD270" s="55" t="str">
        <f t="shared" si="59"/>
        <v/>
      </c>
      <c r="AE270" s="37" t="str">
        <f>IF(B270="","",resumen!$B$5)</f>
        <v/>
      </c>
      <c r="AF270" s="37" t="str">
        <f>IF(B270="","",resumen!$B$7)</f>
        <v/>
      </c>
      <c r="AG270" s="37" t="str">
        <f>IF(D270="","",resumen!$B$14)</f>
        <v/>
      </c>
    </row>
    <row r="271" spans="1:33" x14ac:dyDescent="0.25">
      <c r="A271" s="4">
        <v>270</v>
      </c>
      <c r="B271" s="45"/>
      <c r="C271" s="109" t="str">
        <f t="shared" si="52"/>
        <v/>
      </c>
      <c r="D271" s="45"/>
      <c r="E271" s="4"/>
      <c r="F271" s="4"/>
      <c r="G271" s="46"/>
      <c r="H271" s="8"/>
      <c r="I271" s="34"/>
      <c r="J271" s="4"/>
      <c r="K271" s="24"/>
      <c r="L271" s="41"/>
      <c r="M271" s="44"/>
      <c r="N271" s="45"/>
      <c r="O271" s="45"/>
      <c r="P271" s="9"/>
      <c r="Q271" s="43" t="str">
        <f t="shared" si="53"/>
        <v/>
      </c>
      <c r="R271" s="118" t="str">
        <f>IF(M271="","",IFERROR(IF(VLOOKUP(M271,tablas!$K$3:$M$74,3,FALSE)="CEE","INCORRECTO","CORRECTO"),"CORRECTO"))</f>
        <v/>
      </c>
      <c r="S271" s="10"/>
      <c r="T271" s="49"/>
      <c r="U271" s="50"/>
      <c r="V271" s="49"/>
      <c r="W271" s="45"/>
      <c r="X271" s="45"/>
      <c r="Y271" s="54" t="str">
        <f t="shared" si="54"/>
        <v/>
      </c>
      <c r="Z271" s="55">
        <f t="shared" si="55"/>
        <v>0</v>
      </c>
      <c r="AA271" s="55">
        <f t="shared" si="56"/>
        <v>0</v>
      </c>
      <c r="AB271" s="55">
        <f t="shared" si="57"/>
        <v>0</v>
      </c>
      <c r="AC271" s="56" t="str">
        <f t="shared" si="58"/>
        <v/>
      </c>
      <c r="AD271" s="55" t="str">
        <f t="shared" si="59"/>
        <v/>
      </c>
      <c r="AE271" s="37" t="str">
        <f>IF(B271="","",resumen!$B$5)</f>
        <v/>
      </c>
      <c r="AF271" s="37" t="str">
        <f>IF(B271="","",resumen!$B$7)</f>
        <v/>
      </c>
      <c r="AG271" s="37" t="str">
        <f>IF(D271="","",resumen!$B$14)</f>
        <v/>
      </c>
    </row>
    <row r="272" spans="1:33" x14ac:dyDescent="0.25">
      <c r="A272" s="4">
        <v>271</v>
      </c>
      <c r="B272" s="45"/>
      <c r="C272" s="109" t="str">
        <f t="shared" si="52"/>
        <v/>
      </c>
      <c r="D272" s="45"/>
      <c r="E272" s="4"/>
      <c r="F272" s="4"/>
      <c r="G272" s="46"/>
      <c r="H272" s="8"/>
      <c r="I272" s="34"/>
      <c r="J272" s="4"/>
      <c r="K272" s="24"/>
      <c r="L272" s="41"/>
      <c r="M272" s="44"/>
      <c r="N272" s="45"/>
      <c r="O272" s="45"/>
      <c r="P272" s="9"/>
      <c r="Q272" s="43" t="str">
        <f t="shared" si="53"/>
        <v/>
      </c>
      <c r="R272" s="118" t="str">
        <f>IF(M272="","",IFERROR(IF(VLOOKUP(M272,tablas!$K$3:$M$74,3,FALSE)="CEE","INCORRECTO","CORRECTO"),"CORRECTO"))</f>
        <v/>
      </c>
      <c r="S272" s="10"/>
      <c r="T272" s="49"/>
      <c r="U272" s="50"/>
      <c r="V272" s="49"/>
      <c r="W272" s="45"/>
      <c r="X272" s="45"/>
      <c r="Y272" s="54" t="str">
        <f t="shared" si="54"/>
        <v/>
      </c>
      <c r="Z272" s="55">
        <f t="shared" si="55"/>
        <v>0</v>
      </c>
      <c r="AA272" s="55">
        <f t="shared" si="56"/>
        <v>0</v>
      </c>
      <c r="AB272" s="55">
        <f t="shared" si="57"/>
        <v>0</v>
      </c>
      <c r="AC272" s="56" t="str">
        <f t="shared" si="58"/>
        <v/>
      </c>
      <c r="AD272" s="55" t="str">
        <f t="shared" si="59"/>
        <v/>
      </c>
      <c r="AE272" s="37" t="str">
        <f>IF(B272="","",resumen!$B$5)</f>
        <v/>
      </c>
      <c r="AF272" s="37" t="str">
        <f>IF(B272="","",resumen!$B$7)</f>
        <v/>
      </c>
      <c r="AG272" s="37" t="str">
        <f>IF(D272="","",resumen!$B$14)</f>
        <v/>
      </c>
    </row>
    <row r="273" spans="1:33" x14ac:dyDescent="0.25">
      <c r="A273" s="4">
        <v>272</v>
      </c>
      <c r="B273" s="45"/>
      <c r="C273" s="109" t="str">
        <f t="shared" si="52"/>
        <v/>
      </c>
      <c r="D273" s="45"/>
      <c r="E273" s="4"/>
      <c r="F273" s="4"/>
      <c r="G273" s="46"/>
      <c r="H273" s="8"/>
      <c r="I273" s="34"/>
      <c r="J273" s="4"/>
      <c r="K273" s="24"/>
      <c r="L273" s="41"/>
      <c r="M273" s="44"/>
      <c r="N273" s="45"/>
      <c r="O273" s="45"/>
      <c r="P273" s="9"/>
      <c r="Q273" s="43" t="str">
        <f t="shared" si="53"/>
        <v/>
      </c>
      <c r="R273" s="118" t="str">
        <f>IF(M273="","",IFERROR(IF(VLOOKUP(M273,tablas!$K$3:$M$74,3,FALSE)="CEE","INCORRECTO","CORRECTO"),"CORRECTO"))</f>
        <v/>
      </c>
      <c r="S273" s="10"/>
      <c r="T273" s="49"/>
      <c r="U273" s="50"/>
      <c r="V273" s="49"/>
      <c r="W273" s="45"/>
      <c r="X273" s="45"/>
      <c r="Y273" s="54" t="str">
        <f t="shared" si="54"/>
        <v/>
      </c>
      <c r="Z273" s="55">
        <f t="shared" si="55"/>
        <v>0</v>
      </c>
      <c r="AA273" s="55">
        <f t="shared" si="56"/>
        <v>0</v>
      </c>
      <c r="AB273" s="55">
        <f t="shared" si="57"/>
        <v>0</v>
      </c>
      <c r="AC273" s="56" t="str">
        <f t="shared" si="58"/>
        <v/>
      </c>
      <c r="AD273" s="55" t="str">
        <f t="shared" si="59"/>
        <v/>
      </c>
      <c r="AE273" s="37" t="str">
        <f>IF(B273="","",resumen!$B$5)</f>
        <v/>
      </c>
      <c r="AF273" s="37" t="str">
        <f>IF(B273="","",resumen!$B$7)</f>
        <v/>
      </c>
      <c r="AG273" s="37" t="str">
        <f>IF(D273="","",resumen!$B$14)</f>
        <v/>
      </c>
    </row>
    <row r="274" spans="1:33" x14ac:dyDescent="0.25">
      <c r="A274" s="4">
        <v>273</v>
      </c>
      <c r="B274" s="45"/>
      <c r="C274" s="109" t="str">
        <f t="shared" si="52"/>
        <v/>
      </c>
      <c r="D274" s="45"/>
      <c r="E274" s="4"/>
      <c r="F274" s="4"/>
      <c r="G274" s="46"/>
      <c r="H274" s="8"/>
      <c r="I274" s="34"/>
      <c r="J274" s="4"/>
      <c r="K274" s="24"/>
      <c r="L274" s="41"/>
      <c r="M274" s="44"/>
      <c r="N274" s="45"/>
      <c r="O274" s="45"/>
      <c r="P274" s="9"/>
      <c r="Q274" s="43" t="str">
        <f t="shared" si="53"/>
        <v/>
      </c>
      <c r="R274" s="118" t="str">
        <f>IF(M274="","",IFERROR(IF(VLOOKUP(M274,tablas!$K$3:$M$74,3,FALSE)="CEE","INCORRECTO","CORRECTO"),"CORRECTO"))</f>
        <v/>
      </c>
      <c r="S274" s="10"/>
      <c r="T274" s="49"/>
      <c r="U274" s="50"/>
      <c r="V274" s="49"/>
      <c r="W274" s="45"/>
      <c r="X274" s="45"/>
      <c r="Y274" s="54" t="str">
        <f t="shared" si="54"/>
        <v/>
      </c>
      <c r="Z274" s="55">
        <f t="shared" si="55"/>
        <v>0</v>
      </c>
      <c r="AA274" s="55">
        <f t="shared" si="56"/>
        <v>0</v>
      </c>
      <c r="AB274" s="55">
        <f t="shared" si="57"/>
        <v>0</v>
      </c>
      <c r="AC274" s="56" t="str">
        <f t="shared" si="58"/>
        <v/>
      </c>
      <c r="AD274" s="55" t="str">
        <f t="shared" si="59"/>
        <v/>
      </c>
      <c r="AE274" s="37" t="str">
        <f>IF(B274="","",resumen!$B$5)</f>
        <v/>
      </c>
      <c r="AF274" s="37" t="str">
        <f>IF(B274="","",resumen!$B$7)</f>
        <v/>
      </c>
      <c r="AG274" s="37" t="str">
        <f>IF(D274="","",resumen!$B$14)</f>
        <v/>
      </c>
    </row>
    <row r="275" spans="1:33" x14ac:dyDescent="0.25">
      <c r="A275" s="4">
        <v>274</v>
      </c>
      <c r="B275" s="45"/>
      <c r="C275" s="109" t="str">
        <f t="shared" si="52"/>
        <v/>
      </c>
      <c r="D275" s="45"/>
      <c r="E275" s="4"/>
      <c r="F275" s="4"/>
      <c r="G275" s="46"/>
      <c r="H275" s="8"/>
      <c r="I275" s="34"/>
      <c r="J275" s="4"/>
      <c r="K275" s="24"/>
      <c r="L275" s="41"/>
      <c r="M275" s="44"/>
      <c r="N275" s="45"/>
      <c r="O275" s="45"/>
      <c r="P275" s="9"/>
      <c r="Q275" s="43" t="str">
        <f t="shared" si="53"/>
        <v/>
      </c>
      <c r="R275" s="118" t="str">
        <f>IF(M275="","",IFERROR(IF(VLOOKUP(M275,tablas!$K$3:$M$74,3,FALSE)="CEE","INCORRECTO","CORRECTO"),"CORRECTO"))</f>
        <v/>
      </c>
      <c r="S275" s="10"/>
      <c r="T275" s="49"/>
      <c r="U275" s="50"/>
      <c r="V275" s="49"/>
      <c r="W275" s="45"/>
      <c r="X275" s="45"/>
      <c r="Y275" s="54" t="str">
        <f t="shared" si="54"/>
        <v/>
      </c>
      <c r="Z275" s="55">
        <f t="shared" si="55"/>
        <v>0</v>
      </c>
      <c r="AA275" s="55">
        <f t="shared" si="56"/>
        <v>0</v>
      </c>
      <c r="AB275" s="55">
        <f t="shared" si="57"/>
        <v>0</v>
      </c>
      <c r="AC275" s="56" t="str">
        <f t="shared" si="58"/>
        <v/>
      </c>
      <c r="AD275" s="55" t="str">
        <f t="shared" si="59"/>
        <v/>
      </c>
      <c r="AE275" s="37" t="str">
        <f>IF(B275="","",resumen!$B$5)</f>
        <v/>
      </c>
      <c r="AF275" s="37" t="str">
        <f>IF(B275="","",resumen!$B$7)</f>
        <v/>
      </c>
      <c r="AG275" s="37" t="str">
        <f>IF(D275="","",resumen!$B$14)</f>
        <v/>
      </c>
    </row>
    <row r="276" spans="1:33" x14ac:dyDescent="0.25">
      <c r="A276" s="4">
        <v>275</v>
      </c>
      <c r="B276" s="45"/>
      <c r="C276" s="109" t="str">
        <f t="shared" si="52"/>
        <v/>
      </c>
      <c r="D276" s="45"/>
      <c r="E276" s="4"/>
      <c r="F276" s="4"/>
      <c r="G276" s="46"/>
      <c r="H276" s="8"/>
      <c r="I276" s="34"/>
      <c r="J276" s="4"/>
      <c r="K276" s="24"/>
      <c r="L276" s="41"/>
      <c r="M276" s="44"/>
      <c r="N276" s="45"/>
      <c r="O276" s="45"/>
      <c r="P276" s="9"/>
      <c r="Q276" s="43" t="str">
        <f t="shared" si="53"/>
        <v/>
      </c>
      <c r="R276" s="118" t="str">
        <f>IF(M276="","",IFERROR(IF(VLOOKUP(M276,tablas!$K$3:$M$74,3,FALSE)="CEE","INCORRECTO","CORRECTO"),"CORRECTO"))</f>
        <v/>
      </c>
      <c r="S276" s="10"/>
      <c r="T276" s="49"/>
      <c r="U276" s="50"/>
      <c r="V276" s="49"/>
      <c r="W276" s="45"/>
      <c r="X276" s="45"/>
      <c r="Y276" s="54" t="str">
        <f t="shared" si="54"/>
        <v/>
      </c>
      <c r="Z276" s="55">
        <f t="shared" si="55"/>
        <v>0</v>
      </c>
      <c r="AA276" s="55">
        <f t="shared" si="56"/>
        <v>0</v>
      </c>
      <c r="AB276" s="55">
        <f t="shared" si="57"/>
        <v>0</v>
      </c>
      <c r="AC276" s="56" t="str">
        <f t="shared" si="58"/>
        <v/>
      </c>
      <c r="AD276" s="55" t="str">
        <f t="shared" si="59"/>
        <v/>
      </c>
      <c r="AE276" s="37" t="str">
        <f>IF(B276="","",resumen!$B$5)</f>
        <v/>
      </c>
      <c r="AF276" s="37" t="str">
        <f>IF(B276="","",resumen!$B$7)</f>
        <v/>
      </c>
      <c r="AG276" s="37" t="str">
        <f>IF(D276="","",resumen!$B$14)</f>
        <v/>
      </c>
    </row>
    <row r="277" spans="1:33" x14ac:dyDescent="0.25">
      <c r="A277" s="4">
        <v>276</v>
      </c>
      <c r="B277" s="45"/>
      <c r="C277" s="109" t="str">
        <f t="shared" si="52"/>
        <v/>
      </c>
      <c r="D277" s="45"/>
      <c r="E277" s="4"/>
      <c r="F277" s="4"/>
      <c r="G277" s="46"/>
      <c r="H277" s="8"/>
      <c r="I277" s="34"/>
      <c r="J277" s="4"/>
      <c r="K277" s="24"/>
      <c r="L277" s="41"/>
      <c r="M277" s="44"/>
      <c r="N277" s="45"/>
      <c r="O277" s="45"/>
      <c r="P277" s="9"/>
      <c r="Q277" s="43" t="str">
        <f t="shared" si="53"/>
        <v/>
      </c>
      <c r="R277" s="118" t="str">
        <f>IF(M277="","",IFERROR(IF(VLOOKUP(M277,tablas!$K$3:$M$74,3,FALSE)="CEE","INCORRECTO","CORRECTO"),"CORRECTO"))</f>
        <v/>
      </c>
      <c r="S277" s="10"/>
      <c r="T277" s="49"/>
      <c r="U277" s="50"/>
      <c r="V277" s="49"/>
      <c r="W277" s="45"/>
      <c r="X277" s="45"/>
      <c r="Y277" s="54" t="str">
        <f t="shared" si="54"/>
        <v/>
      </c>
      <c r="Z277" s="55">
        <f t="shared" si="55"/>
        <v>0</v>
      </c>
      <c r="AA277" s="55">
        <f t="shared" si="56"/>
        <v>0</v>
      </c>
      <c r="AB277" s="55">
        <f t="shared" si="57"/>
        <v>0</v>
      </c>
      <c r="AC277" s="56" t="str">
        <f t="shared" si="58"/>
        <v/>
      </c>
      <c r="AD277" s="55" t="str">
        <f t="shared" si="59"/>
        <v/>
      </c>
      <c r="AE277" s="37" t="str">
        <f>IF(B277="","",resumen!$B$5)</f>
        <v/>
      </c>
      <c r="AF277" s="37" t="str">
        <f>IF(B277="","",resumen!$B$7)</f>
        <v/>
      </c>
      <c r="AG277" s="37" t="str">
        <f>IF(D277="","",resumen!$B$14)</f>
        <v/>
      </c>
    </row>
    <row r="278" spans="1:33" x14ac:dyDescent="0.25">
      <c r="A278" s="4">
        <v>277</v>
      </c>
      <c r="B278" s="45"/>
      <c r="C278" s="109" t="str">
        <f t="shared" si="52"/>
        <v/>
      </c>
      <c r="D278" s="45"/>
      <c r="E278" s="4"/>
      <c r="F278" s="4"/>
      <c r="G278" s="46"/>
      <c r="H278" s="8"/>
      <c r="I278" s="34"/>
      <c r="J278" s="4"/>
      <c r="K278" s="24"/>
      <c r="L278" s="41"/>
      <c r="M278" s="44"/>
      <c r="N278" s="45"/>
      <c r="O278" s="45"/>
      <c r="P278" s="9"/>
      <c r="Q278" s="43" t="str">
        <f t="shared" si="53"/>
        <v/>
      </c>
      <c r="R278" s="118" t="str">
        <f>IF(M278="","",IFERROR(IF(VLOOKUP(M278,tablas!$K$3:$M$74,3,FALSE)="CEE","INCORRECTO","CORRECTO"),"CORRECTO"))</f>
        <v/>
      </c>
      <c r="S278" s="10"/>
      <c r="T278" s="49"/>
      <c r="U278" s="50"/>
      <c r="V278" s="49"/>
      <c r="W278" s="45"/>
      <c r="X278" s="45"/>
      <c r="Y278" s="54" t="str">
        <f t="shared" si="54"/>
        <v/>
      </c>
      <c r="Z278" s="55">
        <f t="shared" si="55"/>
        <v>0</v>
      </c>
      <c r="AA278" s="55">
        <f t="shared" si="56"/>
        <v>0</v>
      </c>
      <c r="AB278" s="55">
        <f t="shared" si="57"/>
        <v>0</v>
      </c>
      <c r="AC278" s="56" t="str">
        <f t="shared" si="58"/>
        <v/>
      </c>
      <c r="AD278" s="55" t="str">
        <f t="shared" si="59"/>
        <v/>
      </c>
      <c r="AE278" s="37" t="str">
        <f>IF(B278="","",resumen!$B$5)</f>
        <v/>
      </c>
      <c r="AF278" s="37" t="str">
        <f>IF(B278="","",resumen!$B$7)</f>
        <v/>
      </c>
      <c r="AG278" s="37" t="str">
        <f>IF(D278="","",resumen!$B$14)</f>
        <v/>
      </c>
    </row>
    <row r="279" spans="1:33" x14ac:dyDescent="0.25">
      <c r="A279" s="4">
        <v>278</v>
      </c>
      <c r="B279" s="45"/>
      <c r="C279" s="109" t="str">
        <f t="shared" si="52"/>
        <v/>
      </c>
      <c r="D279" s="45"/>
      <c r="E279" s="4"/>
      <c r="F279" s="4"/>
      <c r="G279" s="46"/>
      <c r="H279" s="8"/>
      <c r="I279" s="34"/>
      <c r="J279" s="4"/>
      <c r="K279" s="24"/>
      <c r="L279" s="41"/>
      <c r="M279" s="44"/>
      <c r="N279" s="45"/>
      <c r="O279" s="45"/>
      <c r="P279" s="9"/>
      <c r="Q279" s="43" t="str">
        <f t="shared" si="53"/>
        <v/>
      </c>
      <c r="R279" s="118" t="str">
        <f>IF(M279="","",IFERROR(IF(VLOOKUP(M279,tablas!$K$3:$M$74,3,FALSE)="CEE","INCORRECTO","CORRECTO"),"CORRECTO"))</f>
        <v/>
      </c>
      <c r="S279" s="10"/>
      <c r="T279" s="49"/>
      <c r="U279" s="50"/>
      <c r="V279" s="49"/>
      <c r="W279" s="45"/>
      <c r="X279" s="45"/>
      <c r="Y279" s="54" t="str">
        <f t="shared" si="54"/>
        <v/>
      </c>
      <c r="Z279" s="55">
        <f t="shared" si="55"/>
        <v>0</v>
      </c>
      <c r="AA279" s="55">
        <f t="shared" si="56"/>
        <v>0</v>
      </c>
      <c r="AB279" s="55">
        <f t="shared" si="57"/>
        <v>0</v>
      </c>
      <c r="AC279" s="56" t="str">
        <f t="shared" si="58"/>
        <v/>
      </c>
      <c r="AD279" s="55" t="str">
        <f t="shared" si="59"/>
        <v/>
      </c>
      <c r="AE279" s="37" t="str">
        <f>IF(B279="","",resumen!$B$5)</f>
        <v/>
      </c>
      <c r="AF279" s="37" t="str">
        <f>IF(B279="","",resumen!$B$7)</f>
        <v/>
      </c>
      <c r="AG279" s="37" t="str">
        <f>IF(D279="","",resumen!$B$14)</f>
        <v/>
      </c>
    </row>
    <row r="280" spans="1:33" x14ac:dyDescent="0.25">
      <c r="A280" s="4">
        <v>279</v>
      </c>
      <c r="B280" s="45"/>
      <c r="C280" s="109" t="str">
        <f t="shared" si="52"/>
        <v/>
      </c>
      <c r="D280" s="45"/>
      <c r="E280" s="4"/>
      <c r="F280" s="4"/>
      <c r="G280" s="46"/>
      <c r="H280" s="8"/>
      <c r="I280" s="34"/>
      <c r="J280" s="4"/>
      <c r="K280" s="24"/>
      <c r="L280" s="41"/>
      <c r="M280" s="44"/>
      <c r="N280" s="45"/>
      <c r="O280" s="45"/>
      <c r="P280" s="9"/>
      <c r="Q280" s="43" t="str">
        <f t="shared" si="53"/>
        <v/>
      </c>
      <c r="R280" s="118" t="str">
        <f>IF(M280="","",IFERROR(IF(VLOOKUP(M280,tablas!$K$3:$M$74,3,FALSE)="CEE","INCORRECTO","CORRECTO"),"CORRECTO"))</f>
        <v/>
      </c>
      <c r="S280" s="10"/>
      <c r="T280" s="49"/>
      <c r="U280" s="50"/>
      <c r="V280" s="49"/>
      <c r="W280" s="45"/>
      <c r="X280" s="45"/>
      <c r="Y280" s="54" t="str">
        <f t="shared" si="54"/>
        <v/>
      </c>
      <c r="Z280" s="55">
        <f t="shared" si="55"/>
        <v>0</v>
      </c>
      <c r="AA280" s="55">
        <f t="shared" si="56"/>
        <v>0</v>
      </c>
      <c r="AB280" s="55">
        <f t="shared" si="57"/>
        <v>0</v>
      </c>
      <c r="AC280" s="56" t="str">
        <f t="shared" si="58"/>
        <v/>
      </c>
      <c r="AD280" s="55" t="str">
        <f t="shared" si="59"/>
        <v/>
      </c>
      <c r="AE280" s="37" t="str">
        <f>IF(B280="","",resumen!$B$5)</f>
        <v/>
      </c>
      <c r="AF280" s="37" t="str">
        <f>IF(B280="","",resumen!$B$7)</f>
        <v/>
      </c>
      <c r="AG280" s="37" t="str">
        <f>IF(D280="","",resumen!$B$14)</f>
        <v/>
      </c>
    </row>
    <row r="281" spans="1:33" x14ac:dyDescent="0.25">
      <c r="A281" s="4">
        <v>280</v>
      </c>
      <c r="B281" s="45"/>
      <c r="C281" s="109" t="str">
        <f t="shared" si="52"/>
        <v/>
      </c>
      <c r="D281" s="45"/>
      <c r="E281" s="4"/>
      <c r="F281" s="4"/>
      <c r="G281" s="46"/>
      <c r="H281" s="8"/>
      <c r="I281" s="34"/>
      <c r="J281" s="4"/>
      <c r="K281" s="24"/>
      <c r="L281" s="41"/>
      <c r="M281" s="44"/>
      <c r="N281" s="45"/>
      <c r="O281" s="45"/>
      <c r="P281" s="9"/>
      <c r="Q281" s="43" t="str">
        <f t="shared" si="53"/>
        <v/>
      </c>
      <c r="R281" s="118" t="str">
        <f>IF(M281="","",IFERROR(IF(VLOOKUP(M281,tablas!$K$3:$M$74,3,FALSE)="CEE","INCORRECTO","CORRECTO"),"CORRECTO"))</f>
        <v/>
      </c>
      <c r="S281" s="10"/>
      <c r="T281" s="49"/>
      <c r="U281" s="50"/>
      <c r="V281" s="49"/>
      <c r="W281" s="45"/>
      <c r="X281" s="45"/>
      <c r="Y281" s="54" t="str">
        <f t="shared" si="54"/>
        <v/>
      </c>
      <c r="Z281" s="55">
        <f t="shared" si="55"/>
        <v>0</v>
      </c>
      <c r="AA281" s="55">
        <f t="shared" si="56"/>
        <v>0</v>
      </c>
      <c r="AB281" s="55">
        <f t="shared" si="57"/>
        <v>0</v>
      </c>
      <c r="AC281" s="56" t="str">
        <f t="shared" si="58"/>
        <v/>
      </c>
      <c r="AD281" s="55" t="str">
        <f t="shared" si="59"/>
        <v/>
      </c>
      <c r="AE281" s="37" t="str">
        <f>IF(B281="","",resumen!$B$5)</f>
        <v/>
      </c>
      <c r="AF281" s="37" t="str">
        <f>IF(B281="","",resumen!$B$7)</f>
        <v/>
      </c>
      <c r="AG281" s="37" t="str">
        <f>IF(D281="","",resumen!$B$14)</f>
        <v/>
      </c>
    </row>
    <row r="282" spans="1:33" x14ac:dyDescent="0.25">
      <c r="A282" s="4">
        <v>281</v>
      </c>
      <c r="B282" s="45"/>
      <c r="C282" s="109" t="str">
        <f t="shared" si="52"/>
        <v/>
      </c>
      <c r="D282" s="45"/>
      <c r="E282" s="4"/>
      <c r="F282" s="4"/>
      <c r="G282" s="46"/>
      <c r="H282" s="8"/>
      <c r="I282" s="34"/>
      <c r="J282" s="4"/>
      <c r="K282" s="24"/>
      <c r="L282" s="41"/>
      <c r="M282" s="44"/>
      <c r="N282" s="45"/>
      <c r="O282" s="45"/>
      <c r="P282" s="9"/>
      <c r="Q282" s="43" t="str">
        <f t="shared" si="53"/>
        <v/>
      </c>
      <c r="R282" s="118" t="str">
        <f>IF(M282="","",IFERROR(IF(VLOOKUP(M282,tablas!$K$3:$M$74,3,FALSE)="CEE","INCORRECTO","CORRECTO"),"CORRECTO"))</f>
        <v/>
      </c>
      <c r="S282" s="10"/>
      <c r="T282" s="49"/>
      <c r="U282" s="50"/>
      <c r="V282" s="49"/>
      <c r="W282" s="45"/>
      <c r="X282" s="45"/>
      <c r="Y282" s="54" t="str">
        <f t="shared" si="54"/>
        <v/>
      </c>
      <c r="Z282" s="55">
        <f t="shared" si="55"/>
        <v>0</v>
      </c>
      <c r="AA282" s="55">
        <f t="shared" si="56"/>
        <v>0</v>
      </c>
      <c r="AB282" s="55">
        <f t="shared" si="57"/>
        <v>0</v>
      </c>
      <c r="AC282" s="56" t="str">
        <f t="shared" si="58"/>
        <v/>
      </c>
      <c r="AD282" s="55" t="str">
        <f t="shared" si="59"/>
        <v/>
      </c>
      <c r="AE282" s="37" t="str">
        <f>IF(B282="","",resumen!$B$5)</f>
        <v/>
      </c>
      <c r="AF282" s="37" t="str">
        <f>IF(B282="","",resumen!$B$7)</f>
        <v/>
      </c>
      <c r="AG282" s="37" t="str">
        <f>IF(D282="","",resumen!$B$14)</f>
        <v/>
      </c>
    </row>
    <row r="283" spans="1:33" x14ac:dyDescent="0.25">
      <c r="A283" s="4">
        <v>282</v>
      </c>
      <c r="B283" s="45"/>
      <c r="C283" s="109" t="str">
        <f t="shared" si="52"/>
        <v/>
      </c>
      <c r="D283" s="45"/>
      <c r="E283" s="4"/>
      <c r="F283" s="4"/>
      <c r="G283" s="46"/>
      <c r="H283" s="8"/>
      <c r="I283" s="34"/>
      <c r="J283" s="4"/>
      <c r="K283" s="24"/>
      <c r="L283" s="41"/>
      <c r="M283" s="44"/>
      <c r="N283" s="45"/>
      <c r="O283" s="45"/>
      <c r="P283" s="9"/>
      <c r="Q283" s="43" t="str">
        <f t="shared" si="53"/>
        <v/>
      </c>
      <c r="R283" s="118" t="str">
        <f>IF(M283="","",IFERROR(IF(VLOOKUP(M283,tablas!$K$3:$M$74,3,FALSE)="CEE","INCORRECTO","CORRECTO"),"CORRECTO"))</f>
        <v/>
      </c>
      <c r="S283" s="10"/>
      <c r="T283" s="49"/>
      <c r="U283" s="50"/>
      <c r="V283" s="49"/>
      <c r="W283" s="45"/>
      <c r="X283" s="45"/>
      <c r="Y283" s="54" t="str">
        <f t="shared" si="54"/>
        <v/>
      </c>
      <c r="Z283" s="55">
        <f t="shared" si="55"/>
        <v>0</v>
      </c>
      <c r="AA283" s="55">
        <f t="shared" si="56"/>
        <v>0</v>
      </c>
      <c r="AB283" s="55">
        <f t="shared" si="57"/>
        <v>0</v>
      </c>
      <c r="AC283" s="56" t="str">
        <f t="shared" si="58"/>
        <v/>
      </c>
      <c r="AD283" s="55" t="str">
        <f t="shared" si="59"/>
        <v/>
      </c>
      <c r="AE283" s="37" t="str">
        <f>IF(B283="","",resumen!$B$5)</f>
        <v/>
      </c>
      <c r="AF283" s="37" t="str">
        <f>IF(B283="","",resumen!$B$7)</f>
        <v/>
      </c>
      <c r="AG283" s="37" t="str">
        <f>IF(D283="","",resumen!$B$14)</f>
        <v/>
      </c>
    </row>
    <row r="284" spans="1:33" x14ac:dyDescent="0.25">
      <c r="A284" s="4">
        <v>283</v>
      </c>
      <c r="B284" s="45"/>
      <c r="C284" s="109" t="str">
        <f t="shared" si="52"/>
        <v/>
      </c>
      <c r="D284" s="45"/>
      <c r="E284" s="4"/>
      <c r="F284" s="4"/>
      <c r="G284" s="46"/>
      <c r="H284" s="8"/>
      <c r="I284" s="34"/>
      <c r="J284" s="4"/>
      <c r="K284" s="24"/>
      <c r="L284" s="41"/>
      <c r="M284" s="44"/>
      <c r="N284" s="45"/>
      <c r="O284" s="45"/>
      <c r="P284" s="9"/>
      <c r="Q284" s="43" t="str">
        <f t="shared" si="53"/>
        <v/>
      </c>
      <c r="R284" s="118" t="str">
        <f>IF(M284="","",IFERROR(IF(VLOOKUP(M284,tablas!$K$3:$M$74,3,FALSE)="CEE","INCORRECTO","CORRECTO"),"CORRECTO"))</f>
        <v/>
      </c>
      <c r="S284" s="10"/>
      <c r="T284" s="49"/>
      <c r="U284" s="50"/>
      <c r="V284" s="49"/>
      <c r="W284" s="45"/>
      <c r="X284" s="45"/>
      <c r="Y284" s="54" t="str">
        <f t="shared" si="54"/>
        <v/>
      </c>
      <c r="Z284" s="55">
        <f t="shared" si="55"/>
        <v>0</v>
      </c>
      <c r="AA284" s="55">
        <f t="shared" si="56"/>
        <v>0</v>
      </c>
      <c r="AB284" s="55">
        <f t="shared" si="57"/>
        <v>0</v>
      </c>
      <c r="AC284" s="56" t="str">
        <f t="shared" si="58"/>
        <v/>
      </c>
      <c r="AD284" s="55" t="str">
        <f t="shared" si="59"/>
        <v/>
      </c>
      <c r="AE284" s="37" t="str">
        <f>IF(B284="","",resumen!$B$5)</f>
        <v/>
      </c>
      <c r="AF284" s="37" t="str">
        <f>IF(B284="","",resumen!$B$7)</f>
        <v/>
      </c>
      <c r="AG284" s="37" t="str">
        <f>IF(D284="","",resumen!$B$14)</f>
        <v/>
      </c>
    </row>
    <row r="285" spans="1:33" x14ac:dyDescent="0.25">
      <c r="A285" s="4">
        <v>284</v>
      </c>
      <c r="B285" s="45"/>
      <c r="C285" s="109" t="str">
        <f t="shared" si="52"/>
        <v/>
      </c>
      <c r="D285" s="45"/>
      <c r="E285" s="4"/>
      <c r="F285" s="4"/>
      <c r="G285" s="46"/>
      <c r="H285" s="8"/>
      <c r="I285" s="34"/>
      <c r="J285" s="4"/>
      <c r="K285" s="24"/>
      <c r="L285" s="41"/>
      <c r="M285" s="44"/>
      <c r="N285" s="45"/>
      <c r="O285" s="45"/>
      <c r="P285" s="9"/>
      <c r="Q285" s="43" t="str">
        <f t="shared" si="53"/>
        <v/>
      </c>
      <c r="R285" s="118" t="str">
        <f>IF(M285="","",IFERROR(IF(VLOOKUP(M285,tablas!$K$3:$M$74,3,FALSE)="CEE","INCORRECTO","CORRECTO"),"CORRECTO"))</f>
        <v/>
      </c>
      <c r="S285" s="10"/>
      <c r="T285" s="49"/>
      <c r="U285" s="50"/>
      <c r="V285" s="49"/>
      <c r="W285" s="45"/>
      <c r="X285" s="45"/>
      <c r="Y285" s="54" t="str">
        <f t="shared" si="54"/>
        <v/>
      </c>
      <c r="Z285" s="55">
        <f t="shared" si="55"/>
        <v>0</v>
      </c>
      <c r="AA285" s="55">
        <f t="shared" si="56"/>
        <v>0</v>
      </c>
      <c r="AB285" s="55">
        <f t="shared" si="57"/>
        <v>0</v>
      </c>
      <c r="AC285" s="56" t="str">
        <f t="shared" si="58"/>
        <v/>
      </c>
      <c r="AD285" s="55" t="str">
        <f t="shared" si="59"/>
        <v/>
      </c>
      <c r="AE285" s="37" t="str">
        <f>IF(B285="","",resumen!$B$5)</f>
        <v/>
      </c>
      <c r="AF285" s="37" t="str">
        <f>IF(B285="","",resumen!$B$7)</f>
        <v/>
      </c>
      <c r="AG285" s="37" t="str">
        <f>IF(D285="","",resumen!$B$14)</f>
        <v/>
      </c>
    </row>
    <row r="286" spans="1:33" x14ac:dyDescent="0.25">
      <c r="A286" s="4">
        <v>285</v>
      </c>
      <c r="B286" s="45"/>
      <c r="C286" s="109" t="str">
        <f t="shared" si="52"/>
        <v/>
      </c>
      <c r="D286" s="45"/>
      <c r="E286" s="4"/>
      <c r="F286" s="4"/>
      <c r="G286" s="46"/>
      <c r="H286" s="8"/>
      <c r="I286" s="34"/>
      <c r="J286" s="4"/>
      <c r="K286" s="24"/>
      <c r="L286" s="41"/>
      <c r="M286" s="44"/>
      <c r="N286" s="45"/>
      <c r="O286" s="45"/>
      <c r="P286" s="9"/>
      <c r="Q286" s="43" t="str">
        <f t="shared" si="53"/>
        <v/>
      </c>
      <c r="R286" s="118" t="str">
        <f>IF(M286="","",IFERROR(IF(VLOOKUP(M286,tablas!$K$3:$M$74,3,FALSE)="CEE","INCORRECTO","CORRECTO"),"CORRECTO"))</f>
        <v/>
      </c>
      <c r="S286" s="10"/>
      <c r="T286" s="49"/>
      <c r="U286" s="50"/>
      <c r="V286" s="49"/>
      <c r="W286" s="45"/>
      <c r="X286" s="45"/>
      <c r="Y286" s="54" t="str">
        <f t="shared" si="54"/>
        <v/>
      </c>
      <c r="Z286" s="55">
        <f t="shared" si="55"/>
        <v>0</v>
      </c>
      <c r="AA286" s="55">
        <f t="shared" si="56"/>
        <v>0</v>
      </c>
      <c r="AB286" s="55">
        <f t="shared" si="57"/>
        <v>0</v>
      </c>
      <c r="AC286" s="56" t="str">
        <f t="shared" si="58"/>
        <v/>
      </c>
      <c r="AD286" s="55" t="str">
        <f t="shared" si="59"/>
        <v/>
      </c>
      <c r="AE286" s="37" t="str">
        <f>IF(B286="","",resumen!$B$5)</f>
        <v/>
      </c>
      <c r="AF286" s="37" t="str">
        <f>IF(B286="","",resumen!$B$7)</f>
        <v/>
      </c>
      <c r="AG286" s="37" t="str">
        <f>IF(D286="","",resumen!$B$14)</f>
        <v/>
      </c>
    </row>
    <row r="287" spans="1:33" x14ac:dyDescent="0.25">
      <c r="A287" s="4">
        <v>286</v>
      </c>
      <c r="B287" s="45"/>
      <c r="C287" s="109" t="str">
        <f t="shared" si="52"/>
        <v/>
      </c>
      <c r="D287" s="45"/>
      <c r="E287" s="4"/>
      <c r="F287" s="4"/>
      <c r="G287" s="46"/>
      <c r="H287" s="8"/>
      <c r="I287" s="34"/>
      <c r="J287" s="4"/>
      <c r="K287" s="24"/>
      <c r="L287" s="41"/>
      <c r="M287" s="44"/>
      <c r="N287" s="45"/>
      <c r="O287" s="45"/>
      <c r="P287" s="9"/>
      <c r="Q287" s="43" t="str">
        <f t="shared" si="53"/>
        <v/>
      </c>
      <c r="R287" s="118" t="str">
        <f>IF(M287="","",IFERROR(IF(VLOOKUP(M287,tablas!$K$3:$M$74,3,FALSE)="CEE","INCORRECTO","CORRECTO"),"CORRECTO"))</f>
        <v/>
      </c>
      <c r="S287" s="10"/>
      <c r="T287" s="49"/>
      <c r="U287" s="50"/>
      <c r="V287" s="49"/>
      <c r="W287" s="45"/>
      <c r="X287" s="45"/>
      <c r="Y287" s="54" t="str">
        <f t="shared" si="54"/>
        <v/>
      </c>
      <c r="Z287" s="55">
        <f t="shared" si="55"/>
        <v>0</v>
      </c>
      <c r="AA287" s="55">
        <f t="shared" si="56"/>
        <v>0</v>
      </c>
      <c r="AB287" s="55">
        <f t="shared" si="57"/>
        <v>0</v>
      </c>
      <c r="AC287" s="56" t="str">
        <f t="shared" si="58"/>
        <v/>
      </c>
      <c r="AD287" s="55" t="str">
        <f t="shared" si="59"/>
        <v/>
      </c>
      <c r="AE287" s="37" t="str">
        <f>IF(B287="","",resumen!$B$5)</f>
        <v/>
      </c>
      <c r="AF287" s="37" t="str">
        <f>IF(B287="","",resumen!$B$7)</f>
        <v/>
      </c>
      <c r="AG287" s="37" t="str">
        <f>IF(D287="","",resumen!$B$14)</f>
        <v/>
      </c>
    </row>
    <row r="288" spans="1:33" x14ac:dyDescent="0.25">
      <c r="A288" s="4">
        <v>287</v>
      </c>
      <c r="B288" s="45"/>
      <c r="C288" s="109" t="str">
        <f t="shared" si="52"/>
        <v/>
      </c>
      <c r="D288" s="45"/>
      <c r="E288" s="4"/>
      <c r="F288" s="4"/>
      <c r="G288" s="46"/>
      <c r="H288" s="8"/>
      <c r="I288" s="34"/>
      <c r="J288" s="4"/>
      <c r="K288" s="24"/>
      <c r="L288" s="41"/>
      <c r="M288" s="44"/>
      <c r="N288" s="45"/>
      <c r="O288" s="45"/>
      <c r="P288" s="9"/>
      <c r="Q288" s="43" t="str">
        <f t="shared" si="53"/>
        <v/>
      </c>
      <c r="R288" s="118" t="str">
        <f>IF(M288="","",IFERROR(IF(VLOOKUP(M288,tablas!$K$3:$M$74,3,FALSE)="CEE","INCORRECTO","CORRECTO"),"CORRECTO"))</f>
        <v/>
      </c>
      <c r="S288" s="10"/>
      <c r="T288" s="49"/>
      <c r="U288" s="50"/>
      <c r="V288" s="49"/>
      <c r="W288" s="45"/>
      <c r="X288" s="45"/>
      <c r="Y288" s="54" t="str">
        <f t="shared" si="54"/>
        <v/>
      </c>
      <c r="Z288" s="55">
        <f t="shared" si="55"/>
        <v>0</v>
      </c>
      <c r="AA288" s="55">
        <f t="shared" si="56"/>
        <v>0</v>
      </c>
      <c r="AB288" s="55">
        <f t="shared" si="57"/>
        <v>0</v>
      </c>
      <c r="AC288" s="56" t="str">
        <f t="shared" si="58"/>
        <v/>
      </c>
      <c r="AD288" s="55" t="str">
        <f t="shared" si="59"/>
        <v/>
      </c>
      <c r="AE288" s="37" t="str">
        <f>IF(B288="","",resumen!$B$5)</f>
        <v/>
      </c>
      <c r="AF288" s="37" t="str">
        <f>IF(B288="","",resumen!$B$7)</f>
        <v/>
      </c>
      <c r="AG288" s="37" t="str">
        <f>IF(D288="","",resumen!$B$14)</f>
        <v/>
      </c>
    </row>
    <row r="289" spans="1:33" x14ac:dyDescent="0.25">
      <c r="A289" s="4">
        <v>288</v>
      </c>
      <c r="B289" s="45"/>
      <c r="C289" s="109" t="str">
        <f t="shared" si="52"/>
        <v/>
      </c>
      <c r="D289" s="45"/>
      <c r="E289" s="4"/>
      <c r="F289" s="4"/>
      <c r="G289" s="46"/>
      <c r="H289" s="8"/>
      <c r="I289" s="34"/>
      <c r="J289" s="4"/>
      <c r="K289" s="24"/>
      <c r="L289" s="41"/>
      <c r="M289" s="44"/>
      <c r="N289" s="45"/>
      <c r="O289" s="45"/>
      <c r="P289" s="9"/>
      <c r="Q289" s="43" t="str">
        <f t="shared" si="53"/>
        <v/>
      </c>
      <c r="R289" s="118" t="str">
        <f>IF(M289="","",IFERROR(IF(VLOOKUP(M289,tablas!$K$3:$M$74,3,FALSE)="CEE","INCORRECTO","CORRECTO"),"CORRECTO"))</f>
        <v/>
      </c>
      <c r="S289" s="10"/>
      <c r="T289" s="49"/>
      <c r="U289" s="50"/>
      <c r="V289" s="49"/>
      <c r="W289" s="45"/>
      <c r="X289" s="45"/>
      <c r="Y289" s="54" t="str">
        <f t="shared" si="54"/>
        <v/>
      </c>
      <c r="Z289" s="55">
        <f t="shared" si="55"/>
        <v>0</v>
      </c>
      <c r="AA289" s="55">
        <f t="shared" si="56"/>
        <v>0</v>
      </c>
      <c r="AB289" s="55">
        <f t="shared" si="57"/>
        <v>0</v>
      </c>
      <c r="AC289" s="56" t="str">
        <f t="shared" si="58"/>
        <v/>
      </c>
      <c r="AD289" s="55" t="str">
        <f t="shared" si="59"/>
        <v/>
      </c>
      <c r="AE289" s="37" t="str">
        <f>IF(B289="","",resumen!$B$5)</f>
        <v/>
      </c>
      <c r="AF289" s="37" t="str">
        <f>IF(B289="","",resumen!$B$7)</f>
        <v/>
      </c>
      <c r="AG289" s="37" t="str">
        <f>IF(D289="","",resumen!$B$14)</f>
        <v/>
      </c>
    </row>
    <row r="290" spans="1:33" x14ac:dyDescent="0.25">
      <c r="A290" s="4">
        <v>289</v>
      </c>
      <c r="B290" s="45"/>
      <c r="C290" s="109" t="str">
        <f t="shared" si="52"/>
        <v/>
      </c>
      <c r="D290" s="45"/>
      <c r="E290" s="4"/>
      <c r="F290" s="4"/>
      <c r="G290" s="46"/>
      <c r="H290" s="8"/>
      <c r="I290" s="34"/>
      <c r="J290" s="4"/>
      <c r="K290" s="24"/>
      <c r="L290" s="41"/>
      <c r="M290" s="44"/>
      <c r="N290" s="45"/>
      <c r="O290" s="45"/>
      <c r="P290" s="9"/>
      <c r="Q290" s="43" t="str">
        <f t="shared" si="53"/>
        <v/>
      </c>
      <c r="R290" s="118" t="str">
        <f>IF(M290="","",IFERROR(IF(VLOOKUP(M290,tablas!$K$3:$M$74,3,FALSE)="CEE","INCORRECTO","CORRECTO"),"CORRECTO"))</f>
        <v/>
      </c>
      <c r="S290" s="10"/>
      <c r="T290" s="49"/>
      <c r="U290" s="50"/>
      <c r="V290" s="49"/>
      <c r="W290" s="45"/>
      <c r="X290" s="45"/>
      <c r="Y290" s="54" t="str">
        <f t="shared" si="54"/>
        <v/>
      </c>
      <c r="Z290" s="55">
        <f t="shared" si="55"/>
        <v>0</v>
      </c>
      <c r="AA290" s="55">
        <f t="shared" si="56"/>
        <v>0</v>
      </c>
      <c r="AB290" s="55">
        <f t="shared" si="57"/>
        <v>0</v>
      </c>
      <c r="AC290" s="56" t="str">
        <f t="shared" si="58"/>
        <v/>
      </c>
      <c r="AD290" s="55" t="str">
        <f t="shared" si="59"/>
        <v/>
      </c>
      <c r="AE290" s="37" t="str">
        <f>IF(B290="","",resumen!$B$5)</f>
        <v/>
      </c>
      <c r="AF290" s="37" t="str">
        <f>IF(B290="","",resumen!$B$7)</f>
        <v/>
      </c>
      <c r="AG290" s="37" t="str">
        <f>IF(D290="","",resumen!$B$14)</f>
        <v/>
      </c>
    </row>
    <row r="291" spans="1:33" x14ac:dyDescent="0.25">
      <c r="A291" s="4">
        <v>290</v>
      </c>
      <c r="B291" s="45"/>
      <c r="C291" s="109" t="str">
        <f t="shared" si="52"/>
        <v/>
      </c>
      <c r="D291" s="45"/>
      <c r="E291" s="4"/>
      <c r="F291" s="4"/>
      <c r="G291" s="46"/>
      <c r="H291" s="8"/>
      <c r="I291" s="34"/>
      <c r="J291" s="4"/>
      <c r="K291" s="24"/>
      <c r="L291" s="41"/>
      <c r="M291" s="44"/>
      <c r="N291" s="45"/>
      <c r="O291" s="45"/>
      <c r="P291" s="9"/>
      <c r="Q291" s="43" t="str">
        <f t="shared" si="53"/>
        <v/>
      </c>
      <c r="R291" s="118" t="str">
        <f>IF(M291="","",IFERROR(IF(VLOOKUP(M291,tablas!$K$3:$M$74,3,FALSE)="CEE","INCORRECTO","CORRECTO"),"CORRECTO"))</f>
        <v/>
      </c>
      <c r="S291" s="10"/>
      <c r="T291" s="49"/>
      <c r="U291" s="50"/>
      <c r="V291" s="49"/>
      <c r="W291" s="45"/>
      <c r="X291" s="45"/>
      <c r="Y291" s="54" t="str">
        <f t="shared" si="54"/>
        <v/>
      </c>
      <c r="Z291" s="55">
        <f t="shared" si="55"/>
        <v>0</v>
      </c>
      <c r="AA291" s="55">
        <f t="shared" si="56"/>
        <v>0</v>
      </c>
      <c r="AB291" s="55">
        <f t="shared" si="57"/>
        <v>0</v>
      </c>
      <c r="AC291" s="56" t="str">
        <f t="shared" si="58"/>
        <v/>
      </c>
      <c r="AD291" s="55" t="str">
        <f t="shared" si="59"/>
        <v/>
      </c>
      <c r="AE291" s="37" t="str">
        <f>IF(B291="","",resumen!$B$5)</f>
        <v/>
      </c>
      <c r="AF291" s="37" t="str">
        <f>IF(B291="","",resumen!$B$7)</f>
        <v/>
      </c>
      <c r="AG291" s="37" t="str">
        <f>IF(D291="","",resumen!$B$14)</f>
        <v/>
      </c>
    </row>
    <row r="292" spans="1:33" x14ac:dyDescent="0.25">
      <c r="A292" s="4">
        <v>291</v>
      </c>
      <c r="B292" s="45"/>
      <c r="C292" s="109" t="str">
        <f t="shared" si="52"/>
        <v/>
      </c>
      <c r="D292" s="45"/>
      <c r="E292" s="4"/>
      <c r="F292" s="4"/>
      <c r="G292" s="46"/>
      <c r="H292" s="8"/>
      <c r="I292" s="34"/>
      <c r="J292" s="4"/>
      <c r="K292" s="24"/>
      <c r="L292" s="41"/>
      <c r="M292" s="44"/>
      <c r="N292" s="45"/>
      <c r="O292" s="45"/>
      <c r="P292" s="9"/>
      <c r="Q292" s="43" t="str">
        <f t="shared" si="53"/>
        <v/>
      </c>
      <c r="R292" s="118" t="str">
        <f>IF(M292="","",IFERROR(IF(VLOOKUP(M292,tablas!$K$3:$M$74,3,FALSE)="CEE","INCORRECTO","CORRECTO"),"CORRECTO"))</f>
        <v/>
      </c>
      <c r="S292" s="10"/>
      <c r="T292" s="49"/>
      <c r="U292" s="50"/>
      <c r="V292" s="49"/>
      <c r="W292" s="45"/>
      <c r="X292" s="45"/>
      <c r="Y292" s="54" t="str">
        <f t="shared" si="54"/>
        <v/>
      </c>
      <c r="Z292" s="55">
        <f t="shared" si="55"/>
        <v>0</v>
      </c>
      <c r="AA292" s="55">
        <f t="shared" si="56"/>
        <v>0</v>
      </c>
      <c r="AB292" s="55">
        <f t="shared" si="57"/>
        <v>0</v>
      </c>
      <c r="AC292" s="56" t="str">
        <f t="shared" si="58"/>
        <v/>
      </c>
      <c r="AD292" s="55" t="str">
        <f t="shared" si="59"/>
        <v/>
      </c>
      <c r="AE292" s="37" t="str">
        <f>IF(B292="","",resumen!$B$5)</f>
        <v/>
      </c>
      <c r="AF292" s="37" t="str">
        <f>IF(B292="","",resumen!$B$7)</f>
        <v/>
      </c>
      <c r="AG292" s="37" t="str">
        <f>IF(D292="","",resumen!$B$14)</f>
        <v/>
      </c>
    </row>
    <row r="293" spans="1:33" x14ac:dyDescent="0.25">
      <c r="A293" s="4">
        <v>292</v>
      </c>
      <c r="B293" s="45"/>
      <c r="C293" s="109" t="str">
        <f t="shared" si="52"/>
        <v/>
      </c>
      <c r="D293" s="45"/>
      <c r="E293" s="4"/>
      <c r="F293" s="4"/>
      <c r="G293" s="46"/>
      <c r="H293" s="8"/>
      <c r="I293" s="34"/>
      <c r="J293" s="4"/>
      <c r="K293" s="24"/>
      <c r="L293" s="41"/>
      <c r="M293" s="44"/>
      <c r="N293" s="45"/>
      <c r="O293" s="45"/>
      <c r="P293" s="9"/>
      <c r="Q293" s="43" t="str">
        <f t="shared" si="53"/>
        <v/>
      </c>
      <c r="R293" s="118" t="str">
        <f>IF(M293="","",IFERROR(IF(VLOOKUP(M293,tablas!$K$3:$M$74,3,FALSE)="CEE","INCORRECTO","CORRECTO"),"CORRECTO"))</f>
        <v/>
      </c>
      <c r="S293" s="10"/>
      <c r="T293" s="49"/>
      <c r="U293" s="50"/>
      <c r="V293" s="49"/>
      <c r="W293" s="45"/>
      <c r="X293" s="45"/>
      <c r="Y293" s="54" t="str">
        <f t="shared" si="54"/>
        <v/>
      </c>
      <c r="Z293" s="55">
        <f t="shared" si="55"/>
        <v>0</v>
      </c>
      <c r="AA293" s="55">
        <f t="shared" si="56"/>
        <v>0</v>
      </c>
      <c r="AB293" s="55">
        <f t="shared" si="57"/>
        <v>0</v>
      </c>
      <c r="AC293" s="56" t="str">
        <f t="shared" si="58"/>
        <v/>
      </c>
      <c r="AD293" s="55" t="str">
        <f t="shared" si="59"/>
        <v/>
      </c>
      <c r="AE293" s="37" t="str">
        <f>IF(B293="","",resumen!$B$5)</f>
        <v/>
      </c>
      <c r="AF293" s="37" t="str">
        <f>IF(B293="","",resumen!$B$7)</f>
        <v/>
      </c>
      <c r="AG293" s="37" t="str">
        <f>IF(D293="","",resumen!$B$14)</f>
        <v/>
      </c>
    </row>
    <row r="294" spans="1:33" x14ac:dyDescent="0.25">
      <c r="A294" s="4">
        <v>293</v>
      </c>
      <c r="B294" s="45"/>
      <c r="C294" s="109" t="str">
        <f t="shared" si="52"/>
        <v/>
      </c>
      <c r="D294" s="45"/>
      <c r="E294" s="4"/>
      <c r="F294" s="4"/>
      <c r="G294" s="46"/>
      <c r="H294" s="8"/>
      <c r="I294" s="34"/>
      <c r="J294" s="4"/>
      <c r="K294" s="24"/>
      <c r="L294" s="41"/>
      <c r="M294" s="44"/>
      <c r="N294" s="45"/>
      <c r="O294" s="45"/>
      <c r="P294" s="9"/>
      <c r="Q294" s="43" t="str">
        <f t="shared" si="53"/>
        <v/>
      </c>
      <c r="R294" s="118" t="str">
        <f>IF(M294="","",IFERROR(IF(VLOOKUP(M294,tablas!$K$3:$M$74,3,FALSE)="CEE","INCORRECTO","CORRECTO"),"CORRECTO"))</f>
        <v/>
      </c>
      <c r="S294" s="10"/>
      <c r="T294" s="49"/>
      <c r="U294" s="50"/>
      <c r="V294" s="49"/>
      <c r="W294" s="45"/>
      <c r="X294" s="45"/>
      <c r="Y294" s="54" t="str">
        <f t="shared" si="54"/>
        <v/>
      </c>
      <c r="Z294" s="55">
        <f t="shared" si="55"/>
        <v>0</v>
      </c>
      <c r="AA294" s="55">
        <f t="shared" si="56"/>
        <v>0</v>
      </c>
      <c r="AB294" s="55">
        <f t="shared" si="57"/>
        <v>0</v>
      </c>
      <c r="AC294" s="56" t="str">
        <f t="shared" si="58"/>
        <v/>
      </c>
      <c r="AD294" s="55" t="str">
        <f t="shared" si="59"/>
        <v/>
      </c>
      <c r="AE294" s="37" t="str">
        <f>IF(B294="","",resumen!$B$5)</f>
        <v/>
      </c>
      <c r="AF294" s="37" t="str">
        <f>IF(B294="","",resumen!$B$7)</f>
        <v/>
      </c>
      <c r="AG294" s="37" t="str">
        <f>IF(D294="","",resumen!$B$14)</f>
        <v/>
      </c>
    </row>
    <row r="295" spans="1:33" x14ac:dyDescent="0.25">
      <c r="A295" s="4">
        <v>294</v>
      </c>
      <c r="B295" s="45"/>
      <c r="C295" s="109" t="str">
        <f t="shared" si="52"/>
        <v/>
      </c>
      <c r="D295" s="45"/>
      <c r="E295" s="4"/>
      <c r="F295" s="4"/>
      <c r="G295" s="46"/>
      <c r="H295" s="8"/>
      <c r="I295" s="34"/>
      <c r="J295" s="4"/>
      <c r="K295" s="24"/>
      <c r="L295" s="41"/>
      <c r="M295" s="44"/>
      <c r="N295" s="45"/>
      <c r="O295" s="45"/>
      <c r="P295" s="9"/>
      <c r="Q295" s="43" t="str">
        <f t="shared" si="53"/>
        <v/>
      </c>
      <c r="R295" s="118" t="str">
        <f>IF(M295="","",IFERROR(IF(VLOOKUP(M295,tablas!$K$3:$M$74,3,FALSE)="CEE","INCORRECTO","CORRECTO"),"CORRECTO"))</f>
        <v/>
      </c>
      <c r="S295" s="10"/>
      <c r="T295" s="49"/>
      <c r="U295" s="50"/>
      <c r="V295" s="49"/>
      <c r="W295" s="45"/>
      <c r="X295" s="45"/>
      <c r="Y295" s="54" t="str">
        <f t="shared" si="54"/>
        <v/>
      </c>
      <c r="Z295" s="55">
        <f t="shared" si="55"/>
        <v>0</v>
      </c>
      <c r="AA295" s="55">
        <f t="shared" si="56"/>
        <v>0</v>
      </c>
      <c r="AB295" s="55">
        <f t="shared" si="57"/>
        <v>0</v>
      </c>
      <c r="AC295" s="56" t="str">
        <f t="shared" si="58"/>
        <v/>
      </c>
      <c r="AD295" s="55" t="str">
        <f t="shared" si="59"/>
        <v/>
      </c>
      <c r="AE295" s="37" t="str">
        <f>IF(B295="","",resumen!$B$5)</f>
        <v/>
      </c>
      <c r="AF295" s="37" t="str">
        <f>IF(B295="","",resumen!$B$7)</f>
        <v/>
      </c>
      <c r="AG295" s="37" t="str">
        <f>IF(D295="","",resumen!$B$14)</f>
        <v/>
      </c>
    </row>
    <row r="296" spans="1:33" x14ac:dyDescent="0.25">
      <c r="A296" s="4">
        <v>295</v>
      </c>
      <c r="B296" s="45"/>
      <c r="C296" s="109" t="str">
        <f t="shared" si="52"/>
        <v/>
      </c>
      <c r="D296" s="45"/>
      <c r="E296" s="4"/>
      <c r="F296" s="4"/>
      <c r="G296" s="46"/>
      <c r="H296" s="8"/>
      <c r="I296" s="34"/>
      <c r="J296" s="4"/>
      <c r="K296" s="24"/>
      <c r="L296" s="41"/>
      <c r="M296" s="44"/>
      <c r="N296" s="45"/>
      <c r="O296" s="45"/>
      <c r="P296" s="9"/>
      <c r="Q296" s="43" t="str">
        <f t="shared" si="53"/>
        <v/>
      </c>
      <c r="R296" s="118" t="str">
        <f>IF(M296="","",IFERROR(IF(VLOOKUP(M296,tablas!$K$3:$M$74,3,FALSE)="CEE","INCORRECTO","CORRECTO"),"CORRECTO"))</f>
        <v/>
      </c>
      <c r="S296" s="10"/>
      <c r="T296" s="49"/>
      <c r="U296" s="50"/>
      <c r="V296" s="49"/>
      <c r="W296" s="45"/>
      <c r="X296" s="45"/>
      <c r="Y296" s="54" t="str">
        <f t="shared" si="54"/>
        <v/>
      </c>
      <c r="Z296" s="55">
        <f t="shared" si="55"/>
        <v>0</v>
      </c>
      <c r="AA296" s="55">
        <f t="shared" si="56"/>
        <v>0</v>
      </c>
      <c r="AB296" s="55">
        <f t="shared" si="57"/>
        <v>0</v>
      </c>
      <c r="AC296" s="56" t="str">
        <f t="shared" si="58"/>
        <v/>
      </c>
      <c r="AD296" s="55" t="str">
        <f t="shared" si="59"/>
        <v/>
      </c>
      <c r="AE296" s="37" t="str">
        <f>IF(B296="","",resumen!$B$5)</f>
        <v/>
      </c>
      <c r="AF296" s="37" t="str">
        <f>IF(B296="","",resumen!$B$7)</f>
        <v/>
      </c>
      <c r="AG296" s="37" t="str">
        <f>IF(D296="","",resumen!$B$14)</f>
        <v/>
      </c>
    </row>
    <row r="297" spans="1:33" x14ac:dyDescent="0.25">
      <c r="A297" s="4">
        <v>296</v>
      </c>
      <c r="B297" s="45"/>
      <c r="C297" s="109" t="str">
        <f t="shared" si="52"/>
        <v/>
      </c>
      <c r="D297" s="45"/>
      <c r="E297" s="4"/>
      <c r="F297" s="4"/>
      <c r="G297" s="46"/>
      <c r="H297" s="8"/>
      <c r="I297" s="34"/>
      <c r="J297" s="4"/>
      <c r="K297" s="24"/>
      <c r="L297" s="41"/>
      <c r="M297" s="44"/>
      <c r="N297" s="45"/>
      <c r="O297" s="45"/>
      <c r="P297" s="9"/>
      <c r="Q297" s="43" t="str">
        <f t="shared" si="53"/>
        <v/>
      </c>
      <c r="R297" s="118" t="str">
        <f>IF(M297="","",IFERROR(IF(VLOOKUP(M297,tablas!$K$3:$M$74,3,FALSE)="CEE","INCORRECTO","CORRECTO"),"CORRECTO"))</f>
        <v/>
      </c>
      <c r="S297" s="10"/>
      <c r="T297" s="49"/>
      <c r="U297" s="50"/>
      <c r="V297" s="49"/>
      <c r="W297" s="45"/>
      <c r="X297" s="45"/>
      <c r="Y297" s="54" t="str">
        <f t="shared" si="54"/>
        <v/>
      </c>
      <c r="Z297" s="55">
        <f t="shared" si="55"/>
        <v>0</v>
      </c>
      <c r="AA297" s="55">
        <f t="shared" si="56"/>
        <v>0</v>
      </c>
      <c r="AB297" s="55">
        <f t="shared" si="57"/>
        <v>0</v>
      </c>
      <c r="AC297" s="56" t="str">
        <f t="shared" si="58"/>
        <v/>
      </c>
      <c r="AD297" s="55" t="str">
        <f t="shared" si="59"/>
        <v/>
      </c>
      <c r="AE297" s="37" t="str">
        <f>IF(B297="","",resumen!$B$5)</f>
        <v/>
      </c>
      <c r="AF297" s="37" t="str">
        <f>IF(B297="","",resumen!$B$7)</f>
        <v/>
      </c>
      <c r="AG297" s="37" t="str">
        <f>IF(D297="","",resumen!$B$14)</f>
        <v/>
      </c>
    </row>
    <row r="298" spans="1:33" x14ac:dyDescent="0.25">
      <c r="A298" s="4">
        <v>297</v>
      </c>
      <c r="B298" s="45"/>
      <c r="C298" s="109" t="str">
        <f t="shared" si="52"/>
        <v/>
      </c>
      <c r="D298" s="45"/>
      <c r="E298" s="4"/>
      <c r="F298" s="4"/>
      <c r="G298" s="46"/>
      <c r="H298" s="8"/>
      <c r="I298" s="34"/>
      <c r="J298" s="4"/>
      <c r="K298" s="24"/>
      <c r="L298" s="41"/>
      <c r="M298" s="44"/>
      <c r="N298" s="45"/>
      <c r="O298" s="45"/>
      <c r="P298" s="9"/>
      <c r="Q298" s="43" t="str">
        <f t="shared" si="53"/>
        <v/>
      </c>
      <c r="R298" s="118" t="str">
        <f>IF(M298="","",IFERROR(IF(VLOOKUP(M298,tablas!$K$3:$M$74,3,FALSE)="CEE","INCORRECTO","CORRECTO"),"CORRECTO"))</f>
        <v/>
      </c>
      <c r="S298" s="10"/>
      <c r="T298" s="49"/>
      <c r="U298" s="50"/>
      <c r="V298" s="49"/>
      <c r="W298" s="45"/>
      <c r="X298" s="45"/>
      <c r="Y298" s="54" t="str">
        <f t="shared" si="54"/>
        <v/>
      </c>
      <c r="Z298" s="55">
        <f t="shared" si="55"/>
        <v>0</v>
      </c>
      <c r="AA298" s="55">
        <f t="shared" si="56"/>
        <v>0</v>
      </c>
      <c r="AB298" s="55">
        <f t="shared" si="57"/>
        <v>0</v>
      </c>
      <c r="AC298" s="56" t="str">
        <f t="shared" si="58"/>
        <v/>
      </c>
      <c r="AD298" s="55" t="str">
        <f t="shared" si="59"/>
        <v/>
      </c>
      <c r="AE298" s="37" t="str">
        <f>IF(B298="","",resumen!$B$5)</f>
        <v/>
      </c>
      <c r="AF298" s="37" t="str">
        <f>IF(B298="","",resumen!$B$7)</f>
        <v/>
      </c>
      <c r="AG298" s="37" t="str">
        <f>IF(D298="","",resumen!$B$14)</f>
        <v/>
      </c>
    </row>
    <row r="299" spans="1:33" x14ac:dyDescent="0.25">
      <c r="A299" s="4">
        <v>298</v>
      </c>
      <c r="B299" s="45"/>
      <c r="C299" s="109" t="str">
        <f t="shared" si="52"/>
        <v/>
      </c>
      <c r="D299" s="45"/>
      <c r="E299" s="4"/>
      <c r="F299" s="4"/>
      <c r="G299" s="46"/>
      <c r="H299" s="8"/>
      <c r="I299" s="34"/>
      <c r="J299" s="4"/>
      <c r="K299" s="24"/>
      <c r="L299" s="41"/>
      <c r="M299" s="44"/>
      <c r="N299" s="45"/>
      <c r="O299" s="45"/>
      <c r="P299" s="9"/>
      <c r="Q299" s="43" t="str">
        <f t="shared" si="53"/>
        <v/>
      </c>
      <c r="R299" s="118" t="str">
        <f>IF(M299="","",IFERROR(IF(VLOOKUP(M299,tablas!$K$3:$M$74,3,FALSE)="CEE","INCORRECTO","CORRECTO"),"CORRECTO"))</f>
        <v/>
      </c>
      <c r="S299" s="10"/>
      <c r="T299" s="49"/>
      <c r="U299" s="50"/>
      <c r="V299" s="49"/>
      <c r="W299" s="45"/>
      <c r="X299" s="45"/>
      <c r="Y299" s="54" t="str">
        <f t="shared" si="54"/>
        <v/>
      </c>
      <c r="Z299" s="55">
        <f t="shared" si="55"/>
        <v>0</v>
      </c>
      <c r="AA299" s="55">
        <f t="shared" si="56"/>
        <v>0</v>
      </c>
      <c r="AB299" s="55">
        <f t="shared" si="57"/>
        <v>0</v>
      </c>
      <c r="AC299" s="56" t="str">
        <f t="shared" si="58"/>
        <v/>
      </c>
      <c r="AD299" s="55" t="str">
        <f t="shared" si="59"/>
        <v/>
      </c>
      <c r="AE299" s="37" t="str">
        <f>IF(B299="","",resumen!$B$5)</f>
        <v/>
      </c>
      <c r="AF299" s="37" t="str">
        <f>IF(B299="","",resumen!$B$7)</f>
        <v/>
      </c>
      <c r="AG299" s="37" t="str">
        <f>IF(D299="","",resumen!$B$14)</f>
        <v/>
      </c>
    </row>
    <row r="300" spans="1:33" x14ac:dyDescent="0.25">
      <c r="A300" s="4">
        <v>299</v>
      </c>
      <c r="B300" s="45"/>
      <c r="C300" s="109" t="str">
        <f t="shared" si="52"/>
        <v/>
      </c>
      <c r="D300" s="45"/>
      <c r="E300" s="4"/>
      <c r="F300" s="4"/>
      <c r="G300" s="46"/>
      <c r="H300" s="8"/>
      <c r="I300" s="34"/>
      <c r="J300" s="4"/>
      <c r="K300" s="24"/>
      <c r="L300" s="41"/>
      <c r="M300" s="44"/>
      <c r="N300" s="45"/>
      <c r="O300" s="45"/>
      <c r="P300" s="9"/>
      <c r="Q300" s="43" t="str">
        <f t="shared" si="53"/>
        <v/>
      </c>
      <c r="R300" s="118" t="str">
        <f>IF(M300="","",IFERROR(IF(VLOOKUP(M300,tablas!$K$3:$M$74,3,FALSE)="CEE","INCORRECTO","CORRECTO"),"CORRECTO"))</f>
        <v/>
      </c>
      <c r="S300" s="10"/>
      <c r="T300" s="49"/>
      <c r="U300" s="50"/>
      <c r="V300" s="49"/>
      <c r="W300" s="45"/>
      <c r="X300" s="45"/>
      <c r="Y300" s="54" t="str">
        <f t="shared" si="54"/>
        <v/>
      </c>
      <c r="Z300" s="55">
        <f t="shared" si="55"/>
        <v>0</v>
      </c>
      <c r="AA300" s="55">
        <f t="shared" si="56"/>
        <v>0</v>
      </c>
      <c r="AB300" s="55">
        <f t="shared" si="57"/>
        <v>0</v>
      </c>
      <c r="AC300" s="56" t="str">
        <f t="shared" si="58"/>
        <v/>
      </c>
      <c r="AD300" s="55" t="str">
        <f t="shared" si="59"/>
        <v/>
      </c>
      <c r="AE300" s="37" t="str">
        <f>IF(B300="","",resumen!$B$5)</f>
        <v/>
      </c>
      <c r="AF300" s="37" t="str">
        <f>IF(B300="","",resumen!$B$7)</f>
        <v/>
      </c>
      <c r="AG300" s="37" t="str">
        <f>IF(D300="","",resumen!$B$14)</f>
        <v/>
      </c>
    </row>
    <row r="301" spans="1:33" x14ac:dyDescent="0.25">
      <c r="A301" s="4">
        <v>300</v>
      </c>
      <c r="B301" s="45"/>
      <c r="C301" s="109" t="str">
        <f t="shared" si="52"/>
        <v/>
      </c>
      <c r="D301" s="45"/>
      <c r="E301" s="4"/>
      <c r="F301" s="4"/>
      <c r="G301" s="46"/>
      <c r="H301" s="8"/>
      <c r="I301" s="34"/>
      <c r="J301" s="4"/>
      <c r="K301" s="24"/>
      <c r="L301" s="41"/>
      <c r="M301" s="44"/>
      <c r="N301" s="45"/>
      <c r="O301" s="46"/>
      <c r="P301" s="9"/>
      <c r="Q301" s="43" t="str">
        <f t="shared" si="53"/>
        <v/>
      </c>
      <c r="R301" s="118" t="str">
        <f>IF(M301="","",IFERROR(IF(VLOOKUP(M301,tablas!$K$3:$M$74,3,FALSE)="CEE","INCORRECTO","CORRECTO"),"CORRECTO"))</f>
        <v/>
      </c>
      <c r="S301" s="10"/>
      <c r="T301" s="49"/>
      <c r="U301" s="50"/>
      <c r="V301" s="49"/>
      <c r="W301" s="45"/>
      <c r="X301" s="45"/>
      <c r="Y301" s="54" t="str">
        <f>IF(B301="","",IF(AND(J301&gt;0,Q301&gt;29),1,0))</f>
        <v/>
      </c>
      <c r="Z301" s="55">
        <f>IF(Y301=0,0,IF(I301&gt;64,2,0))</f>
        <v>0</v>
      </c>
      <c r="AA301" s="55">
        <f>IF(Y301=0,0,IF(K301&lt;&gt;"",(Y301+Z301),0))</f>
        <v>0</v>
      </c>
      <c r="AB301" s="55">
        <f t="shared" si="57"/>
        <v>0</v>
      </c>
      <c r="AC301" s="56" t="str">
        <f t="shared" si="58"/>
        <v/>
      </c>
      <c r="AD301" s="55" t="str">
        <f t="shared" si="59"/>
        <v/>
      </c>
      <c r="AE301" s="37" t="str">
        <f>IF(B301="","",resumen!$B$5)</f>
        <v/>
      </c>
      <c r="AF301" s="37" t="str">
        <f>IF(B301="","",resumen!$B$7)</f>
        <v/>
      </c>
      <c r="AG301" s="37" t="str">
        <f>IF(D301="","",resumen!$B$14)</f>
        <v/>
      </c>
    </row>
    <row r="302" spans="1:33" x14ac:dyDescent="0.25">
      <c r="C302" s="3" t="str">
        <f t="shared" si="52"/>
        <v/>
      </c>
      <c r="P302" s="3" t="s">
        <v>56</v>
      </c>
      <c r="Q302" s="3" t="s">
        <v>56</v>
      </c>
      <c r="R302" s="118" t="str">
        <f>IF(M302="","",IFERROR(IF(VLOOKUP(M302,tablas!$K$3:$M$74,3,FALSE)="CEE","INCORRECTO","CORRECTO"),"CORRECTO"))</f>
        <v/>
      </c>
    </row>
  </sheetData>
  <sheetProtection password="DE7F" sheet="1" objects="1" scenarios="1"/>
  <conditionalFormatting sqref="AG302:AG1048576">
    <cfRule type="cellIs" dxfId="11" priority="18" operator="equal">
      <formula>"No computa por "</formula>
    </cfRule>
  </conditionalFormatting>
  <conditionalFormatting sqref="Q2:Q301">
    <cfRule type="cellIs" dxfId="10" priority="13" operator="lessThan">
      <formula>0</formula>
    </cfRule>
    <cfRule type="expression" priority="15">
      <formula>IF(S2="Indefinido",1)</formula>
    </cfRule>
    <cfRule type="expression" priority="16">
      <formula>"si(l10=""Indefinido"";1)"</formula>
    </cfRule>
  </conditionalFormatting>
  <conditionalFormatting sqref="I2:I301">
    <cfRule type="cellIs" dxfId="9" priority="14" operator="greaterThan">
      <formula>64</formula>
    </cfRule>
  </conditionalFormatting>
  <conditionalFormatting sqref="P302">
    <cfRule type="cellIs" dxfId="8" priority="12" operator="greaterThan">
      <formula>31/12/2025</formula>
    </cfRule>
  </conditionalFormatting>
  <conditionalFormatting sqref="Q2:Q302">
    <cfRule type="cellIs" dxfId="7" priority="11" operator="between">
      <formula>1</formula>
      <formula>29</formula>
    </cfRule>
  </conditionalFormatting>
  <conditionalFormatting sqref="P2">
    <cfRule type="cellIs" dxfId="6" priority="10" operator="greaterThan">
      <formula>46022</formula>
    </cfRule>
  </conditionalFormatting>
  <conditionalFormatting sqref="P3:P301">
    <cfRule type="cellIs" dxfId="5" priority="9" operator="greaterThan">
      <formula>46022</formula>
    </cfRule>
  </conditionalFormatting>
  <conditionalFormatting sqref="C2">
    <cfRule type="cellIs" dxfId="4" priority="6" operator="equal">
      <formula>"FORMATO ERRÓNEO"</formula>
    </cfRule>
    <cfRule type="cellIs" dxfId="3" priority="7" operator="equal">
      <formula>"INCORRECTO"</formula>
    </cfRule>
  </conditionalFormatting>
  <conditionalFormatting sqref="C3:C301">
    <cfRule type="cellIs" dxfId="2" priority="2" operator="equal">
      <formula>"FORMATO ERRÓNEO"</formula>
    </cfRule>
    <cfRule type="cellIs" dxfId="1" priority="3" operator="equal">
      <formula>"INCORRECTO"</formula>
    </cfRule>
  </conditionalFormatting>
  <conditionalFormatting sqref="R2:R302">
    <cfRule type="cellIs" dxfId="0" priority="1" operator="equal">
      <formula>"INCORRECTO"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U1:U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K1:L1 K302:L1048576 R303:R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tablas!$E$3:$E$5</xm:f>
          </x14:formula1>
          <xm:sqref>H2:H301</xm:sqref>
        </x14:dataValidation>
        <x14:dataValidation type="list" allowBlank="1" showInputMessage="1" showErrorMessage="1">
          <x14:formula1>
            <xm:f>tablas!$C$3:$C$9</xm:f>
          </x14:formula1>
          <xm:sqref>S2:S301</xm:sqref>
        </x14:dataValidation>
        <x14:dataValidation type="list" allowBlank="1" showInputMessage="1" showErrorMessage="1">
          <x14:formula1>
            <xm:f>tablas!$F$3:$F$4</xm:f>
          </x14:formula1>
          <xm:sqref>F2:F301</xm:sqref>
        </x14:dataValidation>
        <x14:dataValidation type="list" allowBlank="1" showInputMessage="1" showErrorMessage="1" errorTitle="Itinerario incorrecto" error="La nomenclatura del itinerario debe responder a la siguiente estructura:_x000a__x000a_Provincia - Año - Nº Itinerario de la persona._x000a__x000a_1420240X">
          <x14:formula1>
            <xm:f>tablas!$G$3:$G$54</xm:f>
          </x14:formula1>
          <xm:sqref>K2:K301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C16" workbookViewId="0">
      <selection activeCell="G75" sqref="G52:G75"/>
    </sheetView>
  </sheetViews>
  <sheetFormatPr baseColWidth="10" defaultRowHeight="15" x14ac:dyDescent="0.25"/>
  <cols>
    <col min="1" max="1" width="11.42578125" style="58"/>
    <col min="2" max="4" width="11.5703125" style="58"/>
    <col min="5" max="5" width="54.5703125" style="58" bestFit="1" customWidth="1"/>
    <col min="6" max="8" width="11.5703125" style="58"/>
    <col min="9" max="9" width="11.42578125" style="58"/>
    <col min="10" max="10" width="11.42578125" style="113"/>
    <col min="11" max="11" width="10.28515625" style="58" bestFit="1" customWidth="1"/>
    <col min="12" max="12" width="70.140625" style="58" bestFit="1" customWidth="1"/>
    <col min="13" max="13" width="15.28515625" style="58" customWidth="1"/>
    <col min="14" max="16384" width="11.42578125" style="58"/>
  </cols>
  <sheetData>
    <row r="1" spans="1:13" x14ac:dyDescent="0.25">
      <c r="A1" s="57"/>
      <c r="B1" s="57"/>
      <c r="C1" s="57"/>
      <c r="D1" s="57"/>
      <c r="E1" s="57"/>
      <c r="F1" s="57"/>
      <c r="G1" s="57"/>
    </row>
    <row r="2" spans="1:13" x14ac:dyDescent="0.25">
      <c r="A2" s="57"/>
      <c r="B2" s="57"/>
      <c r="C2" s="59" t="s">
        <v>3</v>
      </c>
      <c r="D2" s="57"/>
      <c r="E2" s="59" t="s">
        <v>14</v>
      </c>
      <c r="F2" s="59" t="s">
        <v>1</v>
      </c>
      <c r="G2" s="59" t="s">
        <v>42</v>
      </c>
      <c r="J2" s="119" t="s">
        <v>62</v>
      </c>
      <c r="K2" s="120" t="s">
        <v>44</v>
      </c>
      <c r="L2" s="120" t="s">
        <v>63</v>
      </c>
      <c r="M2" s="121" t="s">
        <v>201</v>
      </c>
    </row>
    <row r="3" spans="1:13" x14ac:dyDescent="0.25">
      <c r="A3" s="57"/>
      <c r="B3" s="57"/>
      <c r="C3" s="57" t="s">
        <v>4</v>
      </c>
      <c r="D3" s="57"/>
      <c r="E3" s="60" t="s">
        <v>11</v>
      </c>
      <c r="F3" s="57" t="s">
        <v>15</v>
      </c>
      <c r="G3" s="57">
        <v>14202601</v>
      </c>
      <c r="J3" s="116">
        <v>1</v>
      </c>
      <c r="K3" s="117" t="s">
        <v>64</v>
      </c>
      <c r="L3" s="117" t="s">
        <v>65</v>
      </c>
      <c r="M3" s="117" t="s">
        <v>63</v>
      </c>
    </row>
    <row r="4" spans="1:13" x14ac:dyDescent="0.25">
      <c r="A4" s="57"/>
      <c r="B4" s="57"/>
      <c r="C4" s="57" t="s">
        <v>5</v>
      </c>
      <c r="D4" s="57"/>
      <c r="E4" s="60" t="s">
        <v>12</v>
      </c>
      <c r="F4" s="57" t="s">
        <v>16</v>
      </c>
      <c r="G4" s="57">
        <v>14202602</v>
      </c>
      <c r="J4" s="116">
        <v>2</v>
      </c>
      <c r="K4" s="117" t="s">
        <v>66</v>
      </c>
      <c r="L4" s="117" t="s">
        <v>67</v>
      </c>
      <c r="M4" s="117" t="s">
        <v>63</v>
      </c>
    </row>
    <row r="5" spans="1:13" x14ac:dyDescent="0.25">
      <c r="A5" s="57"/>
      <c r="B5" s="57"/>
      <c r="C5" s="57" t="s">
        <v>6</v>
      </c>
      <c r="D5" s="57"/>
      <c r="E5" s="60" t="s">
        <v>13</v>
      </c>
      <c r="F5" s="57"/>
      <c r="G5" s="57">
        <v>14202603</v>
      </c>
      <c r="J5" s="116">
        <v>3</v>
      </c>
      <c r="K5" s="117" t="s">
        <v>68</v>
      </c>
      <c r="L5" s="117" t="s">
        <v>69</v>
      </c>
      <c r="M5" s="117" t="s">
        <v>63</v>
      </c>
    </row>
    <row r="6" spans="1:13" x14ac:dyDescent="0.25">
      <c r="A6" s="57"/>
      <c r="B6" s="57"/>
      <c r="C6" s="57" t="s">
        <v>7</v>
      </c>
      <c r="D6" s="57"/>
      <c r="E6" s="57"/>
      <c r="F6" s="57"/>
      <c r="G6" s="57">
        <v>14202604</v>
      </c>
      <c r="J6" s="116">
        <v>4</v>
      </c>
      <c r="K6" s="117" t="s">
        <v>70</v>
      </c>
      <c r="L6" s="117" t="s">
        <v>71</v>
      </c>
      <c r="M6" s="117" t="s">
        <v>63</v>
      </c>
    </row>
    <row r="7" spans="1:13" x14ac:dyDescent="0.25">
      <c r="A7" s="57"/>
      <c r="B7" s="57"/>
      <c r="C7" s="57" t="s">
        <v>8</v>
      </c>
      <c r="D7" s="57"/>
      <c r="E7" s="57"/>
      <c r="F7" s="57"/>
      <c r="G7" s="57">
        <v>14202605</v>
      </c>
      <c r="J7" s="116">
        <v>5</v>
      </c>
      <c r="K7" s="117" t="s">
        <v>72</v>
      </c>
      <c r="L7" s="117" t="s">
        <v>73</v>
      </c>
      <c r="M7" s="117" t="s">
        <v>63</v>
      </c>
    </row>
    <row r="8" spans="1:13" x14ac:dyDescent="0.25">
      <c r="A8" s="57"/>
      <c r="B8" s="57"/>
      <c r="C8" s="57" t="s">
        <v>9</v>
      </c>
      <c r="D8" s="57"/>
      <c r="E8" s="57"/>
      <c r="F8" s="57"/>
      <c r="G8" s="57">
        <v>14202606</v>
      </c>
      <c r="J8" s="116">
        <v>6</v>
      </c>
      <c r="K8" s="117" t="s">
        <v>74</v>
      </c>
      <c r="L8" s="117" t="s">
        <v>75</v>
      </c>
      <c r="M8" s="117" t="s">
        <v>63</v>
      </c>
    </row>
    <row r="9" spans="1:13" x14ac:dyDescent="0.25">
      <c r="A9" s="57"/>
      <c r="B9" s="57"/>
      <c r="C9" s="57" t="s">
        <v>10</v>
      </c>
      <c r="D9" s="57"/>
      <c r="E9" s="57"/>
      <c r="F9" s="57"/>
      <c r="G9" s="57">
        <v>14202607</v>
      </c>
      <c r="J9" s="116">
        <v>7</v>
      </c>
      <c r="K9" s="117" t="s">
        <v>76</v>
      </c>
      <c r="L9" s="117" t="s">
        <v>77</v>
      </c>
      <c r="M9" s="117" t="s">
        <v>63</v>
      </c>
    </row>
    <row r="10" spans="1:13" x14ac:dyDescent="0.25">
      <c r="A10" s="57"/>
      <c r="B10" s="57"/>
      <c r="C10" s="57"/>
      <c r="D10" s="57"/>
      <c r="E10" s="57"/>
      <c r="F10" s="57"/>
      <c r="G10" s="57">
        <v>14202608</v>
      </c>
      <c r="J10" s="116">
        <v>8</v>
      </c>
      <c r="K10" s="117" t="s">
        <v>78</v>
      </c>
      <c r="L10" s="117" t="s">
        <v>79</v>
      </c>
      <c r="M10" s="117" t="s">
        <v>63</v>
      </c>
    </row>
    <row r="11" spans="1:13" x14ac:dyDescent="0.25">
      <c r="A11" s="57"/>
      <c r="B11" s="57"/>
      <c r="C11" s="57"/>
      <c r="D11" s="57"/>
      <c r="E11" s="57"/>
      <c r="F11" s="57"/>
      <c r="G11" s="57">
        <v>14202609</v>
      </c>
      <c r="J11" s="116">
        <v>9</v>
      </c>
      <c r="K11" s="117" t="s">
        <v>80</v>
      </c>
      <c r="L11" s="117" t="s">
        <v>81</v>
      </c>
      <c r="M11" s="117" t="s">
        <v>63</v>
      </c>
    </row>
    <row r="12" spans="1:13" x14ac:dyDescent="0.25">
      <c r="A12" s="57"/>
      <c r="B12" s="57"/>
      <c r="C12" s="57"/>
      <c r="D12" s="57"/>
      <c r="E12" s="57"/>
      <c r="F12" s="57"/>
      <c r="G12" s="57">
        <v>14202610</v>
      </c>
      <c r="J12" s="116">
        <v>10</v>
      </c>
      <c r="K12" s="117" t="s">
        <v>82</v>
      </c>
      <c r="L12" s="117" t="s">
        <v>83</v>
      </c>
      <c r="M12" s="117" t="s">
        <v>63</v>
      </c>
    </row>
    <row r="13" spans="1:13" x14ac:dyDescent="0.25">
      <c r="G13" s="57">
        <v>14202611</v>
      </c>
      <c r="J13" s="114">
        <v>11</v>
      </c>
      <c r="K13" s="115" t="s">
        <v>84</v>
      </c>
      <c r="L13" s="115" t="s">
        <v>85</v>
      </c>
      <c r="M13" s="115" t="s">
        <v>63</v>
      </c>
    </row>
    <row r="14" spans="1:13" x14ac:dyDescent="0.25">
      <c r="G14" s="57">
        <v>14202612</v>
      </c>
      <c r="J14" s="114">
        <v>12</v>
      </c>
      <c r="K14" s="115" t="s">
        <v>86</v>
      </c>
      <c r="L14" s="115" t="s">
        <v>87</v>
      </c>
      <c r="M14" s="115" t="s">
        <v>63</v>
      </c>
    </row>
    <row r="15" spans="1:13" x14ac:dyDescent="0.25">
      <c r="G15" s="57">
        <v>14202613</v>
      </c>
      <c r="J15" s="114">
        <v>13</v>
      </c>
      <c r="K15" s="115" t="s">
        <v>88</v>
      </c>
      <c r="L15" s="115" t="s">
        <v>89</v>
      </c>
      <c r="M15" s="115" t="s">
        <v>63</v>
      </c>
    </row>
    <row r="16" spans="1:13" x14ac:dyDescent="0.25">
      <c r="G16" s="57">
        <v>14202614</v>
      </c>
      <c r="J16" s="114">
        <v>14</v>
      </c>
      <c r="K16" s="115" t="s">
        <v>90</v>
      </c>
      <c r="L16" s="115" t="s">
        <v>91</v>
      </c>
      <c r="M16" s="115" t="s">
        <v>63</v>
      </c>
    </row>
    <row r="17" spans="7:13" x14ac:dyDescent="0.25">
      <c r="G17" s="57">
        <v>14202615</v>
      </c>
      <c r="J17" s="114">
        <v>15</v>
      </c>
      <c r="K17" s="115" t="s">
        <v>92</v>
      </c>
      <c r="L17" s="115" t="s">
        <v>93</v>
      </c>
      <c r="M17" s="115" t="s">
        <v>63</v>
      </c>
    </row>
    <row r="18" spans="7:13" x14ac:dyDescent="0.25">
      <c r="G18" s="57">
        <v>14202616</v>
      </c>
      <c r="J18" s="114">
        <v>16</v>
      </c>
      <c r="K18" s="115" t="s">
        <v>94</v>
      </c>
      <c r="L18" s="115" t="s">
        <v>95</v>
      </c>
      <c r="M18" s="115" t="s">
        <v>63</v>
      </c>
    </row>
    <row r="19" spans="7:13" x14ac:dyDescent="0.25">
      <c r="G19" s="57">
        <v>14202617</v>
      </c>
      <c r="J19" s="114">
        <v>17</v>
      </c>
      <c r="K19" s="115" t="s">
        <v>96</v>
      </c>
      <c r="L19" s="115" t="s">
        <v>97</v>
      </c>
      <c r="M19" s="115" t="s">
        <v>63</v>
      </c>
    </row>
    <row r="20" spans="7:13" x14ac:dyDescent="0.25">
      <c r="G20" s="57">
        <v>14202618</v>
      </c>
      <c r="J20" s="114">
        <v>18</v>
      </c>
      <c r="K20" s="115" t="s">
        <v>98</v>
      </c>
      <c r="L20" s="115" t="s">
        <v>99</v>
      </c>
      <c r="M20" s="115" t="s">
        <v>63</v>
      </c>
    </row>
    <row r="21" spans="7:13" x14ac:dyDescent="0.25">
      <c r="G21" s="57">
        <v>14202619</v>
      </c>
      <c r="J21" s="114">
        <v>19</v>
      </c>
      <c r="K21" s="115" t="s">
        <v>100</v>
      </c>
      <c r="L21" s="115" t="s">
        <v>101</v>
      </c>
      <c r="M21" s="115" t="s">
        <v>63</v>
      </c>
    </row>
    <row r="22" spans="7:13" x14ac:dyDescent="0.25">
      <c r="G22" s="57">
        <v>14202620</v>
      </c>
      <c r="J22" s="114">
        <v>20</v>
      </c>
      <c r="K22" s="115" t="s">
        <v>102</v>
      </c>
      <c r="L22" s="115" t="s">
        <v>103</v>
      </c>
      <c r="M22" s="115" t="s">
        <v>63</v>
      </c>
    </row>
    <row r="23" spans="7:13" x14ac:dyDescent="0.25">
      <c r="G23" s="57">
        <v>14202621</v>
      </c>
      <c r="J23" s="114">
        <v>21</v>
      </c>
      <c r="K23" s="115" t="s">
        <v>104</v>
      </c>
      <c r="L23" s="115" t="s">
        <v>105</v>
      </c>
      <c r="M23" s="115" t="s">
        <v>63</v>
      </c>
    </row>
    <row r="24" spans="7:13" x14ac:dyDescent="0.25">
      <c r="G24" s="57">
        <v>14202622</v>
      </c>
      <c r="J24" s="114">
        <v>22</v>
      </c>
      <c r="K24" s="115" t="s">
        <v>106</v>
      </c>
      <c r="L24" s="115" t="s">
        <v>107</v>
      </c>
      <c r="M24" s="115" t="s">
        <v>63</v>
      </c>
    </row>
    <row r="25" spans="7:13" x14ac:dyDescent="0.25">
      <c r="G25" s="57">
        <v>14202623</v>
      </c>
      <c r="J25" s="114">
        <v>23</v>
      </c>
      <c r="K25" s="115" t="s">
        <v>108</v>
      </c>
      <c r="L25" s="115" t="s">
        <v>109</v>
      </c>
      <c r="M25" s="115" t="s">
        <v>63</v>
      </c>
    </row>
    <row r="26" spans="7:13" x14ac:dyDescent="0.25">
      <c r="G26" s="57">
        <v>14202624</v>
      </c>
      <c r="J26" s="114">
        <v>24</v>
      </c>
      <c r="K26" s="115" t="s">
        <v>110</v>
      </c>
      <c r="L26" s="115" t="s">
        <v>111</v>
      </c>
      <c r="M26" s="115" t="s">
        <v>63</v>
      </c>
    </row>
    <row r="27" spans="7:13" x14ac:dyDescent="0.25">
      <c r="G27" s="57">
        <v>14202625</v>
      </c>
      <c r="J27" s="114">
        <v>25</v>
      </c>
      <c r="K27" s="115" t="s">
        <v>112</v>
      </c>
      <c r="L27" s="115" t="s">
        <v>113</v>
      </c>
      <c r="M27" s="115" t="s">
        <v>63</v>
      </c>
    </row>
    <row r="28" spans="7:13" x14ac:dyDescent="0.25">
      <c r="G28" s="57">
        <v>14202501</v>
      </c>
      <c r="J28" s="114">
        <v>26</v>
      </c>
      <c r="K28" s="115" t="s">
        <v>114</v>
      </c>
      <c r="L28" s="115" t="s">
        <v>115</v>
      </c>
      <c r="M28" s="115" t="s">
        <v>63</v>
      </c>
    </row>
    <row r="29" spans="7:13" x14ac:dyDescent="0.25">
      <c r="G29" s="57">
        <v>14202502</v>
      </c>
      <c r="J29" s="114">
        <v>27</v>
      </c>
      <c r="K29" s="115" t="s">
        <v>116</v>
      </c>
      <c r="L29" s="115" t="s">
        <v>117</v>
      </c>
      <c r="M29" s="115" t="s">
        <v>63</v>
      </c>
    </row>
    <row r="30" spans="7:13" x14ac:dyDescent="0.25">
      <c r="G30" s="57">
        <v>14202503</v>
      </c>
      <c r="J30" s="114">
        <v>28</v>
      </c>
      <c r="K30" s="115" t="s">
        <v>118</v>
      </c>
      <c r="L30" s="115" t="s">
        <v>119</v>
      </c>
      <c r="M30" s="115" t="s">
        <v>63</v>
      </c>
    </row>
    <row r="31" spans="7:13" x14ac:dyDescent="0.25">
      <c r="G31" s="57">
        <v>14202504</v>
      </c>
      <c r="J31" s="114">
        <v>29</v>
      </c>
      <c r="K31" s="115" t="s">
        <v>120</v>
      </c>
      <c r="L31" s="115" t="s">
        <v>121</v>
      </c>
      <c r="M31" s="115" t="s">
        <v>63</v>
      </c>
    </row>
    <row r="32" spans="7:13" x14ac:dyDescent="0.25">
      <c r="G32" s="57">
        <v>14202505</v>
      </c>
      <c r="J32" s="114">
        <v>30</v>
      </c>
      <c r="K32" s="115" t="s">
        <v>122</v>
      </c>
      <c r="L32" s="115" t="s">
        <v>123</v>
      </c>
      <c r="M32" s="115" t="s">
        <v>63</v>
      </c>
    </row>
    <row r="33" spans="7:13" x14ac:dyDescent="0.25">
      <c r="G33" s="57">
        <v>14202506</v>
      </c>
      <c r="J33" s="114">
        <v>31</v>
      </c>
      <c r="K33" s="115" t="s">
        <v>124</v>
      </c>
      <c r="L33" s="115" t="s">
        <v>125</v>
      </c>
      <c r="M33" s="115" t="s">
        <v>63</v>
      </c>
    </row>
    <row r="34" spans="7:13" x14ac:dyDescent="0.25">
      <c r="G34" s="57">
        <v>14202507</v>
      </c>
      <c r="J34" s="114">
        <v>32</v>
      </c>
      <c r="K34" s="115" t="s">
        <v>126</v>
      </c>
      <c r="L34" s="115" t="s">
        <v>127</v>
      </c>
      <c r="M34" s="115" t="s">
        <v>63</v>
      </c>
    </row>
    <row r="35" spans="7:13" x14ac:dyDescent="0.25">
      <c r="G35" s="57">
        <v>14202508</v>
      </c>
      <c r="J35" s="114">
        <v>33</v>
      </c>
      <c r="K35" s="115" t="s">
        <v>128</v>
      </c>
      <c r="L35" s="115" t="s">
        <v>129</v>
      </c>
      <c r="M35" s="115" t="s">
        <v>63</v>
      </c>
    </row>
    <row r="36" spans="7:13" x14ac:dyDescent="0.25">
      <c r="G36" s="57">
        <v>14202509</v>
      </c>
      <c r="J36" s="114">
        <v>34</v>
      </c>
      <c r="K36" s="115" t="s">
        <v>130</v>
      </c>
      <c r="L36" s="115" t="s">
        <v>131</v>
      </c>
      <c r="M36" s="115" t="s">
        <v>63</v>
      </c>
    </row>
    <row r="37" spans="7:13" x14ac:dyDescent="0.25">
      <c r="G37" s="57">
        <v>14202510</v>
      </c>
      <c r="J37" s="114">
        <v>35</v>
      </c>
      <c r="K37" s="115" t="s">
        <v>132</v>
      </c>
      <c r="L37" s="115" t="s">
        <v>133</v>
      </c>
      <c r="M37" s="115" t="s">
        <v>63</v>
      </c>
    </row>
    <row r="38" spans="7:13" x14ac:dyDescent="0.25">
      <c r="G38" s="57">
        <v>14202511</v>
      </c>
      <c r="J38" s="114">
        <v>36</v>
      </c>
      <c r="K38" s="115" t="s">
        <v>134</v>
      </c>
      <c r="L38" s="115" t="s">
        <v>135</v>
      </c>
      <c r="M38" s="115" t="s">
        <v>63</v>
      </c>
    </row>
    <row r="39" spans="7:13" x14ac:dyDescent="0.25">
      <c r="G39" s="57">
        <v>14202512</v>
      </c>
      <c r="J39" s="114">
        <v>37</v>
      </c>
      <c r="K39" s="115" t="s">
        <v>136</v>
      </c>
      <c r="L39" s="115" t="s">
        <v>137</v>
      </c>
      <c r="M39" s="115" t="s">
        <v>63</v>
      </c>
    </row>
    <row r="40" spans="7:13" x14ac:dyDescent="0.25">
      <c r="G40" s="57">
        <v>14202513</v>
      </c>
      <c r="J40" s="114">
        <v>38</v>
      </c>
      <c r="K40" s="115" t="s">
        <v>138</v>
      </c>
      <c r="L40" s="115" t="s">
        <v>139</v>
      </c>
      <c r="M40" s="115" t="s">
        <v>63</v>
      </c>
    </row>
    <row r="41" spans="7:13" x14ac:dyDescent="0.25">
      <c r="G41" s="57">
        <v>14202514</v>
      </c>
      <c r="J41" s="114">
        <v>39</v>
      </c>
      <c r="K41" s="115" t="s">
        <v>140</v>
      </c>
      <c r="L41" s="115" t="s">
        <v>141</v>
      </c>
      <c r="M41" s="115" t="s">
        <v>63</v>
      </c>
    </row>
    <row r="42" spans="7:13" x14ac:dyDescent="0.25">
      <c r="G42" s="57">
        <v>14202515</v>
      </c>
      <c r="J42" s="114">
        <v>40</v>
      </c>
      <c r="K42" s="115" t="s">
        <v>142</v>
      </c>
      <c r="L42" s="115" t="s">
        <v>143</v>
      </c>
      <c r="M42" s="115" t="s">
        <v>63</v>
      </c>
    </row>
    <row r="43" spans="7:13" x14ac:dyDescent="0.25">
      <c r="G43" s="57">
        <v>14202516</v>
      </c>
      <c r="J43" s="114">
        <v>41</v>
      </c>
      <c r="K43" s="115" t="s">
        <v>144</v>
      </c>
      <c r="L43" s="115" t="s">
        <v>145</v>
      </c>
      <c r="M43" s="115" t="s">
        <v>63</v>
      </c>
    </row>
    <row r="44" spans="7:13" x14ac:dyDescent="0.25">
      <c r="G44" s="57">
        <v>14202517</v>
      </c>
      <c r="J44" s="114">
        <v>42</v>
      </c>
      <c r="K44" s="115" t="s">
        <v>146</v>
      </c>
      <c r="L44" s="115" t="s">
        <v>147</v>
      </c>
      <c r="M44" s="115" t="s">
        <v>63</v>
      </c>
    </row>
    <row r="45" spans="7:13" x14ac:dyDescent="0.25">
      <c r="G45" s="57">
        <v>14202518</v>
      </c>
      <c r="J45" s="114">
        <v>43</v>
      </c>
      <c r="K45" s="115" t="s">
        <v>148</v>
      </c>
      <c r="L45" s="115" t="s">
        <v>149</v>
      </c>
      <c r="M45" s="115" t="s">
        <v>63</v>
      </c>
    </row>
    <row r="46" spans="7:13" x14ac:dyDescent="0.25">
      <c r="G46" s="57">
        <v>14202519</v>
      </c>
      <c r="J46" s="114">
        <v>44</v>
      </c>
      <c r="K46" s="115" t="s">
        <v>150</v>
      </c>
      <c r="L46" s="115" t="s">
        <v>151</v>
      </c>
      <c r="M46" s="115" t="s">
        <v>63</v>
      </c>
    </row>
    <row r="47" spans="7:13" x14ac:dyDescent="0.25">
      <c r="G47" s="57">
        <v>14202520</v>
      </c>
      <c r="J47" s="114">
        <v>45</v>
      </c>
      <c r="K47" s="115" t="s">
        <v>152</v>
      </c>
      <c r="L47" s="115" t="s">
        <v>153</v>
      </c>
      <c r="M47" s="115" t="s">
        <v>63</v>
      </c>
    </row>
    <row r="48" spans="7:13" x14ac:dyDescent="0.25">
      <c r="G48" s="57">
        <v>14202521</v>
      </c>
      <c r="J48" s="114">
        <v>46</v>
      </c>
      <c r="K48" s="115" t="s">
        <v>154</v>
      </c>
      <c r="L48" s="115" t="s">
        <v>155</v>
      </c>
      <c r="M48" s="115" t="s">
        <v>63</v>
      </c>
    </row>
    <row r="49" spans="7:13" x14ac:dyDescent="0.25">
      <c r="G49" s="57">
        <v>14202522</v>
      </c>
      <c r="J49" s="114">
        <v>47</v>
      </c>
      <c r="K49" s="115" t="s">
        <v>156</v>
      </c>
      <c r="L49" s="115" t="s">
        <v>157</v>
      </c>
      <c r="M49" s="115" t="s">
        <v>63</v>
      </c>
    </row>
    <row r="50" spans="7:13" x14ac:dyDescent="0.25">
      <c r="G50" s="57">
        <v>14202523</v>
      </c>
      <c r="J50" s="114">
        <v>48</v>
      </c>
      <c r="K50" s="115" t="s">
        <v>158</v>
      </c>
      <c r="L50" s="115" t="s">
        <v>159</v>
      </c>
      <c r="M50" s="115" t="s">
        <v>63</v>
      </c>
    </row>
    <row r="51" spans="7:13" x14ac:dyDescent="0.25">
      <c r="G51" s="57">
        <v>14202524</v>
      </c>
      <c r="J51" s="114">
        <v>49</v>
      </c>
      <c r="K51" s="115" t="s">
        <v>160</v>
      </c>
      <c r="L51" s="115" t="s">
        <v>161</v>
      </c>
      <c r="M51" s="115" t="s">
        <v>63</v>
      </c>
    </row>
    <row r="52" spans="7:13" x14ac:dyDescent="0.25">
      <c r="G52" s="57"/>
      <c r="J52" s="114">
        <v>50</v>
      </c>
      <c r="K52" s="115" t="s">
        <v>162</v>
      </c>
      <c r="L52" s="115" t="s">
        <v>163</v>
      </c>
      <c r="M52" s="115" t="s">
        <v>63</v>
      </c>
    </row>
    <row r="53" spans="7:13" x14ac:dyDescent="0.25">
      <c r="G53" s="57"/>
      <c r="J53" s="114">
        <v>51</v>
      </c>
      <c r="K53" s="115" t="s">
        <v>164</v>
      </c>
      <c r="L53" s="115" t="s">
        <v>165</v>
      </c>
      <c r="M53" s="115" t="s">
        <v>63</v>
      </c>
    </row>
    <row r="54" spans="7:13" x14ac:dyDescent="0.25">
      <c r="G54" s="57"/>
      <c r="J54" s="114">
        <v>52</v>
      </c>
      <c r="K54" s="115" t="s">
        <v>166</v>
      </c>
      <c r="L54" s="115" t="s">
        <v>167</v>
      </c>
      <c r="M54" s="115" t="s">
        <v>63</v>
      </c>
    </row>
    <row r="55" spans="7:13" x14ac:dyDescent="0.25">
      <c r="G55" s="57"/>
      <c r="J55" s="114">
        <v>53</v>
      </c>
      <c r="K55" s="115" t="s">
        <v>168</v>
      </c>
      <c r="L55" s="115" t="s">
        <v>169</v>
      </c>
      <c r="M55" s="115" t="s">
        <v>63</v>
      </c>
    </row>
    <row r="56" spans="7:13" x14ac:dyDescent="0.25">
      <c r="G56" s="57"/>
      <c r="J56" s="114">
        <v>54</v>
      </c>
      <c r="K56" s="115" t="s">
        <v>170</v>
      </c>
      <c r="L56" s="115" t="s">
        <v>171</v>
      </c>
      <c r="M56" s="115" t="s">
        <v>63</v>
      </c>
    </row>
    <row r="57" spans="7:13" x14ac:dyDescent="0.25">
      <c r="G57" s="57"/>
      <c r="J57" s="114">
        <v>55</v>
      </c>
      <c r="K57" s="115" t="s">
        <v>172</v>
      </c>
      <c r="L57" s="115" t="s">
        <v>173</v>
      </c>
      <c r="M57" s="115" t="s">
        <v>63</v>
      </c>
    </row>
    <row r="58" spans="7:13" x14ac:dyDescent="0.25">
      <c r="G58" s="57"/>
      <c r="J58" s="114">
        <v>56</v>
      </c>
      <c r="K58" s="115" t="s">
        <v>174</v>
      </c>
      <c r="L58" s="115" t="s">
        <v>175</v>
      </c>
      <c r="M58" s="115" t="s">
        <v>63</v>
      </c>
    </row>
    <row r="59" spans="7:13" x14ac:dyDescent="0.25">
      <c r="G59" s="57"/>
      <c r="J59" s="114">
        <v>57</v>
      </c>
      <c r="K59" s="115" t="s">
        <v>176</v>
      </c>
      <c r="L59" s="115" t="s">
        <v>177</v>
      </c>
      <c r="M59" s="115" t="s">
        <v>63</v>
      </c>
    </row>
    <row r="60" spans="7:13" x14ac:dyDescent="0.25">
      <c r="G60" s="57"/>
      <c r="J60" s="114">
        <v>58</v>
      </c>
      <c r="K60" s="115" t="s">
        <v>178</v>
      </c>
      <c r="L60" s="115" t="s">
        <v>179</v>
      </c>
      <c r="M60" s="115" t="s">
        <v>63</v>
      </c>
    </row>
    <row r="61" spans="7:13" x14ac:dyDescent="0.25">
      <c r="G61" s="57"/>
      <c r="J61" s="114">
        <v>59</v>
      </c>
      <c r="K61" s="115" t="s">
        <v>180</v>
      </c>
      <c r="L61" s="115" t="s">
        <v>181</v>
      </c>
      <c r="M61" s="115" t="s">
        <v>63</v>
      </c>
    </row>
    <row r="62" spans="7:13" x14ac:dyDescent="0.25">
      <c r="G62" s="57"/>
      <c r="J62" s="114">
        <v>60</v>
      </c>
      <c r="K62" s="115" t="s">
        <v>182</v>
      </c>
      <c r="L62" s="115" t="s">
        <v>183</v>
      </c>
      <c r="M62" s="115" t="s">
        <v>63</v>
      </c>
    </row>
    <row r="63" spans="7:13" x14ac:dyDescent="0.25">
      <c r="G63" s="57"/>
      <c r="J63" s="114">
        <v>61</v>
      </c>
      <c r="K63" s="115" t="s">
        <v>184</v>
      </c>
      <c r="L63" s="115" t="s">
        <v>185</v>
      </c>
      <c r="M63" s="115" t="s">
        <v>63</v>
      </c>
    </row>
    <row r="64" spans="7:13" x14ac:dyDescent="0.25">
      <c r="G64" s="57"/>
      <c r="J64" s="114">
        <v>62</v>
      </c>
      <c r="K64" s="115" t="s">
        <v>186</v>
      </c>
      <c r="L64" s="115" t="s">
        <v>187</v>
      </c>
      <c r="M64" s="115" t="s">
        <v>63</v>
      </c>
    </row>
    <row r="65" spans="7:13" x14ac:dyDescent="0.25">
      <c r="G65" s="57"/>
      <c r="J65" s="114">
        <v>63</v>
      </c>
      <c r="K65" s="115" t="s">
        <v>188</v>
      </c>
      <c r="L65" s="115" t="s">
        <v>189</v>
      </c>
      <c r="M65" s="115" t="s">
        <v>63</v>
      </c>
    </row>
    <row r="66" spans="7:13" x14ac:dyDescent="0.25">
      <c r="G66" s="57"/>
      <c r="J66" s="114">
        <v>64</v>
      </c>
      <c r="K66" s="115" t="s">
        <v>190</v>
      </c>
      <c r="L66" s="115" t="s">
        <v>191</v>
      </c>
      <c r="M66" s="115" t="s">
        <v>63</v>
      </c>
    </row>
    <row r="67" spans="7:13" x14ac:dyDescent="0.25">
      <c r="G67" s="57"/>
      <c r="J67" s="114">
        <v>65</v>
      </c>
      <c r="K67" s="115" t="s">
        <v>192</v>
      </c>
      <c r="L67" s="115" t="s">
        <v>193</v>
      </c>
      <c r="M67" s="115" t="s">
        <v>63</v>
      </c>
    </row>
    <row r="68" spans="7:13" x14ac:dyDescent="0.25">
      <c r="G68" s="57"/>
      <c r="J68" s="114">
        <v>66</v>
      </c>
      <c r="K68" s="115" t="s">
        <v>194</v>
      </c>
      <c r="L68" s="115" t="s">
        <v>195</v>
      </c>
      <c r="M68" s="115" t="s">
        <v>63</v>
      </c>
    </row>
    <row r="69" spans="7:13" x14ac:dyDescent="0.25">
      <c r="G69" s="57"/>
      <c r="J69" s="114">
        <v>67</v>
      </c>
      <c r="K69" s="115" t="s">
        <v>196</v>
      </c>
      <c r="L69" s="115" t="s">
        <v>197</v>
      </c>
      <c r="M69" s="115" t="s">
        <v>63</v>
      </c>
    </row>
    <row r="70" spans="7:13" x14ac:dyDescent="0.25">
      <c r="G70" s="57"/>
      <c r="J70" s="114">
        <v>68</v>
      </c>
      <c r="K70" s="115" t="s">
        <v>198</v>
      </c>
      <c r="L70" s="115" t="s">
        <v>199</v>
      </c>
      <c r="M70" s="115" t="s">
        <v>63</v>
      </c>
    </row>
    <row r="71" spans="7:13" x14ac:dyDescent="0.25">
      <c r="G71" s="57"/>
      <c r="J71" s="114"/>
      <c r="K71" s="115"/>
      <c r="L71" s="115"/>
      <c r="M71" s="115"/>
    </row>
    <row r="72" spans="7:13" x14ac:dyDescent="0.25">
      <c r="G72" s="57"/>
      <c r="J72" s="114"/>
      <c r="K72" s="115"/>
      <c r="L72" s="115"/>
      <c r="M72" s="115"/>
    </row>
    <row r="73" spans="7:13" x14ac:dyDescent="0.25">
      <c r="G73" s="57"/>
      <c r="J73" s="114"/>
      <c r="K73" s="115"/>
      <c r="L73" s="115"/>
      <c r="M73" s="115"/>
    </row>
    <row r="74" spans="7:13" x14ac:dyDescent="0.25">
      <c r="G74" s="57"/>
      <c r="J74" s="114"/>
      <c r="K74" s="115"/>
      <c r="L74" s="115"/>
      <c r="M74" s="115"/>
    </row>
    <row r="75" spans="7:13" x14ac:dyDescent="0.25">
      <c r="G75" s="5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Relación inserciones</vt:lpstr>
      <vt:lpstr>tablas</vt:lpstr>
      <vt:lpstr>'Relación inserciones'!Área_de_impresión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2026-04-23T11:31:23Z</dcterms:modified>
</cp:coreProperties>
</file>